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31489511-AB85-47A8-A87B-77ACD473B8B8}" xr6:coauthVersionLast="47" xr6:coauthVersionMax="47" xr10:uidLastSave="{00000000-0000-0000-0000-000000000000}"/>
  <workbookProtection workbookAlgorithmName="SHA-512" workbookHashValue="qDU8PHdc2OUfIhuWe2zQ3XnBjrT8YyIgvzk2cAJ2yIwVBVcgBv7eMmERTA65OKZmm4u531HI0o2tp0uf1kM32w==" workbookSaltValue="m88f6NGUmLjVCRan1VrVJw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Z39" i="6"/>
  <c r="Y39" i="6"/>
  <c r="Z39" i="7"/>
  <c r="Z39" i="8"/>
  <c r="Z39" i="9"/>
  <c r="Z39" i="10"/>
  <c r="Y39" i="10"/>
  <c r="Z39" i="11"/>
  <c r="Y39" i="11"/>
  <c r="Z39" i="12"/>
  <c r="Z39" i="13"/>
  <c r="Z39" i="14"/>
  <c r="Y39" i="14"/>
  <c r="Z39" i="15"/>
  <c r="Y39" i="15"/>
  <c r="Z39" i="16"/>
  <c r="Z39" i="17"/>
  <c r="Z39" i="18"/>
  <c r="Y39" i="18"/>
  <c r="Z39" i="19"/>
  <c r="Y39" i="19"/>
  <c r="Z39" i="20"/>
  <c r="Z39" i="21"/>
  <c r="Z39" i="22"/>
  <c r="Y39" i="22"/>
  <c r="Z39" i="23"/>
  <c r="Z39" i="25"/>
  <c r="Z39" i="26"/>
  <c r="Z39" i="27"/>
  <c r="Y39" i="27"/>
  <c r="Z39" i="28"/>
  <c r="Z39" i="29"/>
  <c r="Z39" i="30"/>
  <c r="Z39" i="1"/>
  <c r="Y39" i="1"/>
  <c r="W39" i="2"/>
  <c r="J39" i="2"/>
  <c r="W39" i="3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J39" i="1"/>
  <c r="R38" i="6"/>
  <c r="F38" i="7"/>
  <c r="F40" i="7" s="1"/>
  <c r="R38" i="8"/>
  <c r="J38" i="13"/>
  <c r="AA38" i="15"/>
  <c r="AA40" i="15" s="1"/>
  <c r="D38" i="17"/>
  <c r="D40" i="17" s="1"/>
  <c r="F38" i="18"/>
  <c r="F40" i="18" s="1"/>
  <c r="N38" i="21"/>
  <c r="R38" i="22"/>
  <c r="V38" i="26"/>
  <c r="H38" i="27"/>
  <c r="F38" i="28"/>
  <c r="F40" i="28" s="1"/>
  <c r="H38" i="29"/>
  <c r="M38" i="30"/>
  <c r="K38" i="31"/>
  <c r="AA38" i="1"/>
  <c r="AA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O38" i="10" s="1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T38" i="31" s="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S17" i="3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S17" i="4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X38" i="6" s="1"/>
  <c r="W17" i="6"/>
  <c r="V17" i="6"/>
  <c r="V38" i="6" s="1"/>
  <c r="U17" i="6"/>
  <c r="T17" i="6"/>
  <c r="S17" i="6"/>
  <c r="S38" i="6" s="1"/>
  <c r="R17" i="6"/>
  <c r="Q17" i="6"/>
  <c r="Q38" i="6" s="1"/>
  <c r="P17" i="6"/>
  <c r="P38" i="6" s="1"/>
  <c r="O17" i="6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V17" i="14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C17" i="14"/>
  <c r="C38" i="14" s="1"/>
  <c r="C40" i="14" s="1"/>
  <c r="AA17" i="15"/>
  <c r="Z17" i="15"/>
  <c r="Y17" i="15"/>
  <c r="X17" i="15"/>
  <c r="W17" i="15"/>
  <c r="V17" i="15"/>
  <c r="V38" i="15" s="1"/>
  <c r="U17" i="15"/>
  <c r="T17" i="15"/>
  <c r="T38" i="15" s="1"/>
  <c r="S17" i="15"/>
  <c r="S38" i="15" s="1"/>
  <c r="R17" i="15"/>
  <c r="R38" i="15" s="1"/>
  <c r="Q17" i="15"/>
  <c r="P17" i="15"/>
  <c r="O17" i="15"/>
  <c r="N17" i="15"/>
  <c r="N38" i="15" s="1"/>
  <c r="M17" i="15"/>
  <c r="L17" i="15"/>
  <c r="L38" i="15" s="1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O17" i="21"/>
  <c r="N17" i="21"/>
  <c r="M17" i="21"/>
  <c r="M38" i="21" s="1"/>
  <c r="L17" i="21"/>
  <c r="L38" i="21" s="1"/>
  <c r="K17" i="21"/>
  <c r="K38" i="21" s="1"/>
  <c r="J17" i="2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X40" i="22" s="1"/>
  <c r="W17" i="22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U17" i="25"/>
  <c r="U38" i="25" s="1"/>
  <c r="T17" i="25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U17" i="26"/>
  <c r="U38" i="26" s="1"/>
  <c r="T17" i="26"/>
  <c r="S17" i="26"/>
  <c r="S38" i="26" s="1"/>
  <c r="R17" i="26"/>
  <c r="R38" i="26" s="1"/>
  <c r="Q17" i="26"/>
  <c r="P17" i="26"/>
  <c r="P38" i="26" s="1"/>
  <c r="O17" i="26"/>
  <c r="O38" i="26" s="1"/>
  <c r="N17" i="26"/>
  <c r="M17" i="26"/>
  <c r="M38" i="26" s="1"/>
  <c r="L17" i="26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R17" i="30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Y17" i="1"/>
  <c r="Y38" i="1" s="1"/>
  <c r="Y40" i="1" s="1"/>
  <c r="X17" i="1"/>
  <c r="X38" i="1" s="1"/>
  <c r="Z38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D38" i="26" l="1"/>
  <c r="D40" i="26" s="1"/>
  <c r="L38" i="26"/>
  <c r="T38" i="26"/>
  <c r="D38" i="25"/>
  <c r="D40" i="25" s="1"/>
  <c r="T38" i="25"/>
  <c r="L38" i="24"/>
  <c r="T38" i="24"/>
  <c r="AA38" i="22"/>
  <c r="AA40" i="22" s="1"/>
  <c r="J38" i="21"/>
  <c r="R38" i="21"/>
  <c r="AA38" i="21"/>
  <c r="AA40" i="21" s="1"/>
  <c r="J38" i="20"/>
  <c r="AA38" i="20"/>
  <c r="AA40" i="20" s="1"/>
  <c r="R38" i="19"/>
  <c r="AA38" i="19"/>
  <c r="AA40" i="19" s="1"/>
  <c r="J38" i="18"/>
  <c r="R38" i="18"/>
  <c r="AA38" i="18"/>
  <c r="AA40" i="18" s="1"/>
  <c r="R38" i="17"/>
  <c r="J38" i="16"/>
  <c r="R38" i="16"/>
  <c r="Z17" i="16"/>
  <c r="I38" i="15"/>
  <c r="Q38" i="15"/>
  <c r="Y38" i="15"/>
  <c r="Y40" i="15" s="1"/>
  <c r="Z17" i="13"/>
  <c r="X38" i="13"/>
  <c r="Z17" i="12"/>
  <c r="X38" i="12"/>
  <c r="Z17" i="11"/>
  <c r="X38" i="11"/>
  <c r="Z17" i="10"/>
  <c r="X38" i="10"/>
  <c r="Z17" i="9"/>
  <c r="X38" i="9"/>
  <c r="Z38" i="8"/>
  <c r="X40" i="8"/>
  <c r="Z40" i="8" s="1"/>
  <c r="G38" i="7"/>
  <c r="G40" i="7" s="1"/>
  <c r="H39" i="7" s="1"/>
  <c r="H40" i="7" s="1"/>
  <c r="I39" i="7" s="1"/>
  <c r="I40" i="7" s="1"/>
  <c r="O38" i="7"/>
  <c r="W38" i="7"/>
  <c r="Z27" i="15"/>
  <c r="Z17" i="22"/>
  <c r="Y38" i="22"/>
  <c r="X40" i="31"/>
  <c r="Z40" i="31" s="1"/>
  <c r="Z38" i="31"/>
  <c r="H40" i="30"/>
  <c r="I39" i="30" s="1"/>
  <c r="I40" i="30" s="1"/>
  <c r="K39" i="30" s="1"/>
  <c r="F38" i="26"/>
  <c r="F40" i="26" s="1"/>
  <c r="N38" i="26"/>
  <c r="F38" i="25"/>
  <c r="F40" i="25" s="1"/>
  <c r="V38" i="25"/>
  <c r="F38" i="24"/>
  <c r="F40" i="24" s="1"/>
  <c r="N38" i="24"/>
  <c r="V38" i="24"/>
  <c r="Z17" i="8"/>
  <c r="X40" i="6"/>
  <c r="Z40" i="6" s="1"/>
  <c r="Z38" i="6"/>
  <c r="H40" i="4"/>
  <c r="I39" i="4" s="1"/>
  <c r="I40" i="4" s="1"/>
  <c r="H40" i="3"/>
  <c r="I39" i="3" s="1"/>
  <c r="I40" i="3" s="1"/>
  <c r="H40" i="2"/>
  <c r="I39" i="2" s="1"/>
  <c r="I40" i="2" s="1"/>
  <c r="J40" i="2" s="1"/>
  <c r="H40" i="1"/>
  <c r="I39" i="1" s="1"/>
  <c r="I40" i="1" s="1"/>
  <c r="X40" i="1"/>
  <c r="Z40" i="1" s="1"/>
  <c r="H40" i="24"/>
  <c r="I39" i="24" s="1"/>
  <c r="I40" i="24" s="1"/>
  <c r="J40" i="24" s="1"/>
  <c r="Z17" i="5"/>
  <c r="X38" i="5"/>
  <c r="Z17" i="4"/>
  <c r="X38" i="4"/>
  <c r="Z17" i="2"/>
  <c r="X38" i="2"/>
  <c r="Z17" i="28"/>
  <c r="X38" i="28"/>
  <c r="Z17" i="26"/>
  <c r="X38" i="26"/>
  <c r="P38" i="25"/>
  <c r="H38" i="24"/>
  <c r="X38" i="24"/>
  <c r="H40" i="23"/>
  <c r="I39" i="23" s="1"/>
  <c r="I40" i="23" s="1"/>
  <c r="J40" i="23" s="1"/>
  <c r="M38" i="15"/>
  <c r="U38" i="15"/>
  <c r="D38" i="14"/>
  <c r="D40" i="14" s="1"/>
  <c r="L38" i="14"/>
  <c r="T38" i="14"/>
  <c r="Z17" i="6"/>
  <c r="Z17" i="1"/>
  <c r="X40" i="30"/>
  <c r="Z40" i="30" s="1"/>
  <c r="Z38" i="30"/>
  <c r="H40" i="27"/>
  <c r="I39" i="27" s="1"/>
  <c r="I40" i="27" s="1"/>
  <c r="K39" i="27" s="1"/>
  <c r="Z17" i="31"/>
  <c r="Z17" i="29"/>
  <c r="X38" i="29"/>
  <c r="H38" i="25"/>
  <c r="AA38" i="31"/>
  <c r="AA40" i="31" s="1"/>
  <c r="R38" i="30"/>
  <c r="I38" i="29"/>
  <c r="I40" i="29" s="1"/>
  <c r="Y38" i="29"/>
  <c r="Y40" i="29" s="1"/>
  <c r="I38" i="28"/>
  <c r="I40" i="28" s="1"/>
  <c r="Y38" i="28"/>
  <c r="Y40" i="28" s="1"/>
  <c r="Q38" i="27"/>
  <c r="I38" i="26"/>
  <c r="Y38" i="26"/>
  <c r="Y40" i="26" s="1"/>
  <c r="P38" i="23"/>
  <c r="G38" i="22"/>
  <c r="G40" i="22" s="1"/>
  <c r="H39" i="22" s="1"/>
  <c r="H40" i="22" s="1"/>
  <c r="I39" i="22" s="1"/>
  <c r="I40" i="22" s="1"/>
  <c r="O38" i="22"/>
  <c r="G38" i="21"/>
  <c r="G40" i="21" s="1"/>
  <c r="H39" i="21" s="1"/>
  <c r="H40" i="21" s="1"/>
  <c r="I39" i="21" s="1"/>
  <c r="I40" i="21" s="1"/>
  <c r="K39" i="21" s="1"/>
  <c r="O38" i="21"/>
  <c r="W38" i="21"/>
  <c r="O38" i="20"/>
  <c r="W38" i="20"/>
  <c r="G38" i="19"/>
  <c r="G40" i="19" s="1"/>
  <c r="H39" i="19" s="1"/>
  <c r="O38" i="19"/>
  <c r="W38" i="19"/>
  <c r="G38" i="18"/>
  <c r="G40" i="18" s="1"/>
  <c r="H39" i="18" s="1"/>
  <c r="H40" i="18" s="1"/>
  <c r="I39" i="18" s="1"/>
  <c r="I40" i="18" s="1"/>
  <c r="K39" i="18" s="1"/>
  <c r="O38" i="18"/>
  <c r="H40" i="16"/>
  <c r="I39" i="16" s="1"/>
  <c r="I40" i="16" s="1"/>
  <c r="X38" i="25"/>
  <c r="I40" i="26"/>
  <c r="J40" i="26" s="1"/>
  <c r="H40" i="25"/>
  <c r="I39" i="25" s="1"/>
  <c r="I40" i="25" s="1"/>
  <c r="J40" i="25" s="1"/>
  <c r="Z17" i="3"/>
  <c r="X38" i="3"/>
  <c r="J38" i="30"/>
  <c r="Z17" i="30"/>
  <c r="Q38" i="29"/>
  <c r="Q38" i="28"/>
  <c r="I38" i="27"/>
  <c r="Y38" i="27"/>
  <c r="Y40" i="27" s="1"/>
  <c r="Q38" i="26"/>
  <c r="H38" i="23"/>
  <c r="X38" i="23"/>
  <c r="W38" i="22"/>
  <c r="G38" i="20"/>
  <c r="G40" i="20" s="1"/>
  <c r="H39" i="20" s="1"/>
  <c r="H40" i="20" s="1"/>
  <c r="I39" i="20" s="1"/>
  <c r="I40" i="20" s="1"/>
  <c r="K39" i="20" s="1"/>
  <c r="E38" i="1"/>
  <c r="E40" i="1" s="1"/>
  <c r="M38" i="1"/>
  <c r="U38" i="1"/>
  <c r="L38" i="31"/>
  <c r="C38" i="30"/>
  <c r="C40" i="30" s="1"/>
  <c r="K38" i="30"/>
  <c r="S38" i="30"/>
  <c r="Z17" i="24"/>
  <c r="H38" i="21"/>
  <c r="P38" i="21"/>
  <c r="Z17" i="21"/>
  <c r="X38" i="21"/>
  <c r="H38" i="20"/>
  <c r="P38" i="20"/>
  <c r="Z17" i="20"/>
  <c r="X38" i="20"/>
  <c r="H38" i="19"/>
  <c r="P38" i="19"/>
  <c r="Z17" i="19"/>
  <c r="X38" i="19"/>
  <c r="H38" i="18"/>
  <c r="P38" i="18"/>
  <c r="Z17" i="18"/>
  <c r="X38" i="18"/>
  <c r="H38" i="17"/>
  <c r="H40" i="17" s="1"/>
  <c r="I39" i="17" s="1"/>
  <c r="I40" i="17" s="1"/>
  <c r="P38" i="17"/>
  <c r="Z17" i="17"/>
  <c r="X38" i="17"/>
  <c r="H38" i="16"/>
  <c r="P38" i="16"/>
  <c r="X38" i="16"/>
  <c r="G38" i="15"/>
  <c r="G40" i="15" s="1"/>
  <c r="H39" i="15" s="1"/>
  <c r="H40" i="15" s="1"/>
  <c r="I39" i="15" s="1"/>
  <c r="X38" i="27"/>
  <c r="Z27" i="14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K40" i="2" s="1"/>
  <c r="L39" i="2" s="1"/>
  <c r="L40" i="2" s="1"/>
  <c r="M39" i="2" s="1"/>
  <c r="M40" i="2" s="1"/>
  <c r="S38" i="2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G38" i="12"/>
  <c r="G40" i="12" s="1"/>
  <c r="H39" i="12" s="1"/>
  <c r="H40" i="12" s="1"/>
  <c r="I39" i="12" s="1"/>
  <c r="I40" i="12" s="1"/>
  <c r="K39" i="12" s="1"/>
  <c r="W38" i="12"/>
  <c r="O38" i="11"/>
  <c r="W38" i="11"/>
  <c r="G38" i="10"/>
  <c r="G40" i="10" s="1"/>
  <c r="H39" i="10" s="1"/>
  <c r="H40" i="10" s="1"/>
  <c r="I39" i="10" s="1"/>
  <c r="I40" i="10" s="1"/>
  <c r="W38" i="10"/>
  <c r="O38" i="9"/>
  <c r="W38" i="9"/>
  <c r="G38" i="8"/>
  <c r="G40" i="8" s="1"/>
  <c r="H39" i="8" s="1"/>
  <c r="H40" i="8" s="1"/>
  <c r="I39" i="8" s="1"/>
  <c r="I40" i="8" s="1"/>
  <c r="K39" i="8" s="1"/>
  <c r="O38" i="8"/>
  <c r="W38" i="8"/>
  <c r="N38" i="7"/>
  <c r="E38" i="6"/>
  <c r="E40" i="6" s="1"/>
  <c r="M38" i="6"/>
  <c r="U38" i="6"/>
  <c r="D38" i="5"/>
  <c r="D40" i="5" s="1"/>
  <c r="L38" i="5"/>
  <c r="D38" i="4"/>
  <c r="D40" i="4" s="1"/>
  <c r="T38" i="4"/>
  <c r="D38" i="3"/>
  <c r="D40" i="3" s="1"/>
  <c r="L38" i="3"/>
  <c r="T38" i="3"/>
  <c r="D38" i="2"/>
  <c r="D40" i="2" s="1"/>
  <c r="L38" i="2"/>
  <c r="T38" i="2"/>
  <c r="Z17" i="14"/>
  <c r="Y38" i="14"/>
  <c r="Y40" i="11"/>
  <c r="X38" i="7"/>
  <c r="G38" i="6"/>
  <c r="G40" i="6" s="1"/>
  <c r="H39" i="6" s="1"/>
  <c r="H40" i="6" s="1"/>
  <c r="I39" i="6" s="1"/>
  <c r="I40" i="6" s="1"/>
  <c r="J40" i="6" s="1"/>
  <c r="O38" i="6"/>
  <c r="W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K39" i="2"/>
  <c r="N39" i="2" s="1"/>
  <c r="J40" i="16"/>
  <c r="K39" i="16"/>
  <c r="J40" i="21"/>
  <c r="J40" i="10"/>
  <c r="K39" i="10"/>
  <c r="K39" i="31"/>
  <c r="J40" i="31"/>
  <c r="K39" i="23"/>
  <c r="K39" i="7"/>
  <c r="J40" i="7"/>
  <c r="J40" i="27"/>
  <c r="J40" i="13"/>
  <c r="K39" i="13"/>
  <c r="J40" i="1"/>
  <c r="K39" i="1"/>
  <c r="J40" i="14"/>
  <c r="K39" i="14"/>
  <c r="J40" i="22"/>
  <c r="K39" i="22"/>
  <c r="J40" i="11"/>
  <c r="K39" i="11"/>
  <c r="J40" i="3"/>
  <c r="K39" i="3"/>
  <c r="J40" i="9"/>
  <c r="K39" i="9"/>
  <c r="J40" i="8"/>
  <c r="K39" i="4"/>
  <c r="J40" i="4"/>
  <c r="J40" i="5"/>
  <c r="K39" i="5"/>
  <c r="K39" i="24"/>
  <c r="J40" i="28" l="1"/>
  <c r="K39" i="28"/>
  <c r="K39" i="29"/>
  <c r="J40" i="29"/>
  <c r="J40" i="17"/>
  <c r="K39" i="17"/>
  <c r="Z38" i="21"/>
  <c r="X40" i="21"/>
  <c r="Z40" i="21" s="1"/>
  <c r="Z38" i="28"/>
  <c r="X40" i="28"/>
  <c r="Z40" i="28" s="1"/>
  <c r="K39" i="25"/>
  <c r="J40" i="12"/>
  <c r="Z38" i="27"/>
  <c r="X40" i="27"/>
  <c r="Z40" i="27" s="1"/>
  <c r="H40" i="19"/>
  <c r="I39" i="19" s="1"/>
  <c r="I40" i="19" s="1"/>
  <c r="Z38" i="12"/>
  <c r="X40" i="12"/>
  <c r="Z40" i="12" s="1"/>
  <c r="Z38" i="18"/>
  <c r="X40" i="18"/>
  <c r="Z40" i="18" s="1"/>
  <c r="Z38" i="25"/>
  <c r="X40" i="25"/>
  <c r="Z40" i="25" s="1"/>
  <c r="Z38" i="19"/>
  <c r="X40" i="19"/>
  <c r="Z40" i="19" s="1"/>
  <c r="Z38" i="26"/>
  <c r="X40" i="26"/>
  <c r="Z40" i="26" s="1"/>
  <c r="I40" i="15"/>
  <c r="Z38" i="2"/>
  <c r="X40" i="2"/>
  <c r="Z40" i="2" s="1"/>
  <c r="K39" i="6"/>
  <c r="X40" i="16"/>
  <c r="Z40" i="16" s="1"/>
  <c r="Z38" i="16"/>
  <c r="X40" i="24"/>
  <c r="Z40" i="24" s="1"/>
  <c r="Z38" i="24"/>
  <c r="Z38" i="22"/>
  <c r="Y40" i="22"/>
  <c r="Z40" i="22" s="1"/>
  <c r="Z38" i="9"/>
  <c r="X40" i="9"/>
  <c r="Z40" i="9" s="1"/>
  <c r="Z38" i="13"/>
  <c r="X40" i="13"/>
  <c r="Z40" i="13" s="1"/>
  <c r="Z38" i="17"/>
  <c r="X40" i="17"/>
  <c r="Z40" i="17" s="1"/>
  <c r="Z38" i="5"/>
  <c r="X40" i="5"/>
  <c r="Z40" i="5" s="1"/>
  <c r="J40" i="30"/>
  <c r="J40" i="20"/>
  <c r="J40" i="18"/>
  <c r="X40" i="23"/>
  <c r="Z40" i="23" s="1"/>
  <c r="Z38" i="23"/>
  <c r="Z38" i="29"/>
  <c r="X40" i="29"/>
  <c r="Z40" i="29" s="1"/>
  <c r="Z38" i="4"/>
  <c r="X40" i="4"/>
  <c r="Z40" i="4" s="1"/>
  <c r="Z38" i="11"/>
  <c r="X40" i="11"/>
  <c r="Z40" i="11" s="1"/>
  <c r="K39" i="26"/>
  <c r="N39" i="26" s="1"/>
  <c r="Z38" i="20"/>
  <c r="X40" i="20"/>
  <c r="Z40" i="20" s="1"/>
  <c r="X40" i="7"/>
  <c r="Z40" i="7" s="1"/>
  <c r="Z38" i="7"/>
  <c r="Z38" i="14"/>
  <c r="Y40" i="14"/>
  <c r="Z40" i="14" s="1"/>
  <c r="X40" i="15"/>
  <c r="Z40" i="15" s="1"/>
  <c r="Z38" i="15"/>
  <c r="Z38" i="3"/>
  <c r="X40" i="3"/>
  <c r="Z40" i="3" s="1"/>
  <c r="Z38" i="10"/>
  <c r="X40" i="10"/>
  <c r="Z40" i="10" s="1"/>
  <c r="K40" i="20"/>
  <c r="L39" i="20" s="1"/>
  <c r="L40" i="20" s="1"/>
  <c r="M39" i="20" s="1"/>
  <c r="M40" i="20" s="1"/>
  <c r="N39" i="20"/>
  <c r="K40" i="17"/>
  <c r="L39" i="17" s="1"/>
  <c r="L40" i="17" s="1"/>
  <c r="M39" i="17" s="1"/>
  <c r="M40" i="17" s="1"/>
  <c r="N39" i="17"/>
  <c r="K40" i="18"/>
  <c r="L39" i="18" s="1"/>
  <c r="L40" i="18" s="1"/>
  <c r="M39" i="18" s="1"/>
  <c r="M40" i="18" s="1"/>
  <c r="N39" i="18"/>
  <c r="N39" i="6"/>
  <c r="K40" i="6"/>
  <c r="L39" i="6" s="1"/>
  <c r="L40" i="6" s="1"/>
  <c r="M39" i="6" s="1"/>
  <c r="M40" i="6" s="1"/>
  <c r="O39" i="2"/>
  <c r="N40" i="2"/>
  <c r="K40" i="30"/>
  <c r="L39" i="30" s="1"/>
  <c r="L40" i="30" s="1"/>
  <c r="M39" i="30" s="1"/>
  <c r="M40" i="30" s="1"/>
  <c r="N39" i="30"/>
  <c r="K40" i="27"/>
  <c r="L39" i="27" s="1"/>
  <c r="L40" i="27" s="1"/>
  <c r="M39" i="27" s="1"/>
  <c r="M40" i="27" s="1"/>
  <c r="N39" i="27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K40" i="31"/>
  <c r="L39" i="31" s="1"/>
  <c r="L40" i="31" s="1"/>
  <c r="M39" i="31" s="1"/>
  <c r="M40" i="31" s="1"/>
  <c r="N39" i="3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K40" i="14"/>
  <c r="L39" i="14" s="1"/>
  <c r="L40" i="14" s="1"/>
  <c r="M39" i="14" s="1"/>
  <c r="M40" i="14" s="1"/>
  <c r="N39" i="14"/>
  <c r="K40" i="16"/>
  <c r="L39" i="16" s="1"/>
  <c r="L40" i="16" s="1"/>
  <c r="M39" i="16" s="1"/>
  <c r="M40" i="16" s="1"/>
  <c r="N39" i="16"/>
  <c r="K40" i="21"/>
  <c r="L39" i="21" s="1"/>
  <c r="L40" i="21" s="1"/>
  <c r="M39" i="21" s="1"/>
  <c r="M40" i="21" s="1"/>
  <c r="N39" i="2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K40" i="22"/>
  <c r="L39" i="22" s="1"/>
  <c r="L40" i="22" s="1"/>
  <c r="M39" i="22" s="1"/>
  <c r="M40" i="22" s="1"/>
  <c r="N39" i="22"/>
  <c r="K40" i="1"/>
  <c r="L39" i="1" s="1"/>
  <c r="L40" i="1" s="1"/>
  <c r="M39" i="1" s="1"/>
  <c r="M40" i="1" s="1"/>
  <c r="N39" i="1"/>
  <c r="K40" i="28"/>
  <c r="L39" i="28" s="1"/>
  <c r="L40" i="28" s="1"/>
  <c r="M39" i="28" s="1"/>
  <c r="M40" i="28" s="1"/>
  <c r="N39" i="28"/>
  <c r="N39" i="24"/>
  <c r="K40" i="24"/>
  <c r="L39" i="24" s="1"/>
  <c r="L40" i="24" s="1"/>
  <c r="M39" i="24" s="1"/>
  <c r="M40" i="24" s="1"/>
  <c r="N39" i="7"/>
  <c r="K40" i="7"/>
  <c r="L39" i="7" s="1"/>
  <c r="L40" i="7" s="1"/>
  <c r="M39" i="7" s="1"/>
  <c r="M40" i="7" s="1"/>
  <c r="K40" i="25"/>
  <c r="L39" i="25" s="1"/>
  <c r="L40" i="25" s="1"/>
  <c r="M39" i="25" s="1"/>
  <c r="M40" i="25" s="1"/>
  <c r="N39" i="25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K40" i="29"/>
  <c r="L39" i="29" s="1"/>
  <c r="L40" i="29" s="1"/>
  <c r="M39" i="29" s="1"/>
  <c r="M40" i="29" s="1"/>
  <c r="N39" i="29"/>
  <c r="K40" i="23"/>
  <c r="L39" i="23" s="1"/>
  <c r="L40" i="23" s="1"/>
  <c r="M39" i="23" s="1"/>
  <c r="M40" i="23" s="1"/>
  <c r="N39" i="23"/>
  <c r="K40" i="26" l="1"/>
  <c r="L39" i="26" s="1"/>
  <c r="L40" i="26" s="1"/>
  <c r="M39" i="26" s="1"/>
  <c r="M40" i="26" s="1"/>
  <c r="J40" i="15"/>
  <c r="K39" i="15"/>
  <c r="K39" i="19"/>
  <c r="J40" i="19"/>
  <c r="N40" i="8"/>
  <c r="O39" i="8"/>
  <c r="N40" i="10"/>
  <c r="O39" i="10"/>
  <c r="N40" i="6"/>
  <c r="O39" i="6"/>
  <c r="O39" i="7"/>
  <c r="N40" i="7"/>
  <c r="N40" i="24"/>
  <c r="O39" i="24"/>
  <c r="N40" i="22"/>
  <c r="O39" i="22"/>
  <c r="N40" i="23"/>
  <c r="O39" i="23"/>
  <c r="N40" i="18"/>
  <c r="O39" i="18"/>
  <c r="N40" i="29"/>
  <c r="O39" i="29"/>
  <c r="N40" i="17"/>
  <c r="O39" i="17"/>
  <c r="N40" i="16"/>
  <c r="O39" i="16"/>
  <c r="N40" i="13"/>
  <c r="O39" i="13"/>
  <c r="N40" i="31"/>
  <c r="O39" i="31"/>
  <c r="N40" i="9"/>
  <c r="O39" i="9"/>
  <c r="N40" i="28"/>
  <c r="O39" i="28"/>
  <c r="O39" i="3"/>
  <c r="N40" i="3"/>
  <c r="N40" i="5"/>
  <c r="O39" i="5"/>
  <c r="N40" i="26"/>
  <c r="O39" i="26"/>
  <c r="O39" i="11"/>
  <c r="N40" i="11"/>
  <c r="N40" i="27"/>
  <c r="O39" i="27"/>
  <c r="N40" i="4"/>
  <c r="O39" i="4"/>
  <c r="N40" i="14"/>
  <c r="O39" i="14"/>
  <c r="N40" i="30"/>
  <c r="O39" i="30"/>
  <c r="N40" i="12"/>
  <c r="O39" i="12"/>
  <c r="N40" i="25"/>
  <c r="O39" i="25"/>
  <c r="N40" i="1"/>
  <c r="O39" i="1"/>
  <c r="N40" i="21"/>
  <c r="O39" i="21"/>
  <c r="O40" i="2"/>
  <c r="P39" i="2" s="1"/>
  <c r="P40" i="2" s="1"/>
  <c r="Q39" i="2" s="1"/>
  <c r="Q40" i="2" s="1"/>
  <c r="R39" i="2"/>
  <c r="N40" i="20"/>
  <c r="O39" i="20"/>
  <c r="N39" i="19" l="1"/>
  <c r="K40" i="19"/>
  <c r="L39" i="19" s="1"/>
  <c r="L40" i="19" s="1"/>
  <c r="M39" i="19" s="1"/>
  <c r="M40" i="19" s="1"/>
  <c r="N39" i="15"/>
  <c r="K40" i="15"/>
  <c r="L39" i="15" s="1"/>
  <c r="L40" i="15" s="1"/>
  <c r="M39" i="15" s="1"/>
  <c r="M40" i="15" s="1"/>
  <c r="O40" i="14"/>
  <c r="P39" i="14" s="1"/>
  <c r="P40" i="14" s="1"/>
  <c r="Q39" i="14" s="1"/>
  <c r="Q40" i="14" s="1"/>
  <c r="R39" i="14"/>
  <c r="R39" i="9"/>
  <c r="O40" i="9"/>
  <c r="P39" i="9" s="1"/>
  <c r="P40" i="9" s="1"/>
  <c r="Q39" i="9" s="1"/>
  <c r="Q40" i="9" s="1"/>
  <c r="O40" i="7"/>
  <c r="P39" i="7" s="1"/>
  <c r="P40" i="7" s="1"/>
  <c r="Q39" i="7" s="1"/>
  <c r="Q40" i="7" s="1"/>
  <c r="R39" i="7"/>
  <c r="O40" i="27"/>
  <c r="P39" i="27" s="1"/>
  <c r="P40" i="27" s="1"/>
  <c r="Q39" i="27" s="1"/>
  <c r="Q40" i="27" s="1"/>
  <c r="R39" i="27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O40" i="31"/>
  <c r="P39" i="31" s="1"/>
  <c r="P40" i="31" s="1"/>
  <c r="Q39" i="31" s="1"/>
  <c r="Q40" i="31" s="1"/>
  <c r="R39" i="3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1"/>
  <c r="P39" i="1" s="1"/>
  <c r="P40" i="1" s="1"/>
  <c r="Q39" i="1" s="1"/>
  <c r="Q40" i="1" s="1"/>
  <c r="R39" i="1"/>
  <c r="R39" i="20"/>
  <c r="O40" i="20"/>
  <c r="P39" i="20" s="1"/>
  <c r="P40" i="20" s="1"/>
  <c r="Q39" i="20" s="1"/>
  <c r="Q40" i="20" s="1"/>
  <c r="R39" i="5"/>
  <c r="O40" i="5"/>
  <c r="P39" i="5" s="1"/>
  <c r="P40" i="5" s="1"/>
  <c r="Q39" i="5" s="1"/>
  <c r="Q40" i="5" s="1"/>
  <c r="O40" i="22"/>
  <c r="P39" i="22" s="1"/>
  <c r="P40" i="22" s="1"/>
  <c r="Q39" i="22" s="1"/>
  <c r="Q40" i="22" s="1"/>
  <c r="R39" i="22"/>
  <c r="O40" i="24"/>
  <c r="P39" i="24" s="1"/>
  <c r="P40" i="24" s="1"/>
  <c r="Q39" i="24" s="1"/>
  <c r="Q40" i="24" s="1"/>
  <c r="R39" i="24"/>
  <c r="O40" i="21"/>
  <c r="P39" i="21" s="1"/>
  <c r="P40" i="21" s="1"/>
  <c r="Q39" i="21" s="1"/>
  <c r="Q40" i="21" s="1"/>
  <c r="R39" i="21"/>
  <c r="O40" i="16"/>
  <c r="P39" i="16" s="1"/>
  <c r="P40" i="16" s="1"/>
  <c r="Q39" i="16" s="1"/>
  <c r="Q40" i="16" s="1"/>
  <c r="R39" i="16"/>
  <c r="O40" i="18"/>
  <c r="P39" i="18" s="1"/>
  <c r="P40" i="18" s="1"/>
  <c r="Q39" i="18" s="1"/>
  <c r="Q40" i="18" s="1"/>
  <c r="R39" i="18"/>
  <c r="O40" i="8"/>
  <c r="P39" i="8" s="1"/>
  <c r="P40" i="8" s="1"/>
  <c r="Q39" i="8" s="1"/>
  <c r="Q40" i="8" s="1"/>
  <c r="R39" i="8"/>
  <c r="O40" i="26"/>
  <c r="P39" i="26" s="1"/>
  <c r="P40" i="26" s="1"/>
  <c r="Q39" i="26" s="1"/>
  <c r="Q40" i="26" s="1"/>
  <c r="R39" i="26"/>
  <c r="O40" i="23"/>
  <c r="P39" i="23" s="1"/>
  <c r="P40" i="23" s="1"/>
  <c r="Q39" i="23" s="1"/>
  <c r="Q40" i="23" s="1"/>
  <c r="R39" i="23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O40" i="29"/>
  <c r="P39" i="29" s="1"/>
  <c r="P40" i="29" s="1"/>
  <c r="Q39" i="29" s="1"/>
  <c r="Q40" i="29" s="1"/>
  <c r="R39" i="29"/>
  <c r="O40" i="10"/>
  <c r="P39" i="10" s="1"/>
  <c r="P40" i="10" s="1"/>
  <c r="Q39" i="10" s="1"/>
  <c r="Q40" i="10" s="1"/>
  <c r="R39" i="10"/>
  <c r="R40" i="2"/>
  <c r="S39" i="2"/>
  <c r="O40" i="3"/>
  <c r="P39" i="3" s="1"/>
  <c r="P40" i="3" s="1"/>
  <c r="Q39" i="3" s="1"/>
  <c r="Q40" i="3" s="1"/>
  <c r="R39" i="3"/>
  <c r="O40" i="30"/>
  <c r="P39" i="30" s="1"/>
  <c r="P40" i="30" s="1"/>
  <c r="Q39" i="30" s="1"/>
  <c r="Q40" i="30" s="1"/>
  <c r="R39" i="30"/>
  <c r="R39" i="28"/>
  <c r="O40" i="28"/>
  <c r="P39" i="28" s="1"/>
  <c r="P40" i="28" s="1"/>
  <c r="Q39" i="28" s="1"/>
  <c r="Q40" i="28" s="1"/>
  <c r="O40" i="11"/>
  <c r="P39" i="11" s="1"/>
  <c r="P40" i="11" s="1"/>
  <c r="Q39" i="11" s="1"/>
  <c r="Q40" i="11" s="1"/>
  <c r="R39" i="11"/>
  <c r="N40" i="15" l="1"/>
  <c r="O39" i="15"/>
  <c r="N40" i="19"/>
  <c r="O39" i="19"/>
  <c r="S39" i="5"/>
  <c r="R40" i="5"/>
  <c r="S39" i="13"/>
  <c r="R40" i="13"/>
  <c r="R40" i="11"/>
  <c r="S39" i="11"/>
  <c r="R40" i="9"/>
  <c r="S39" i="9"/>
  <c r="R40" i="3"/>
  <c r="S39" i="3"/>
  <c r="R40" i="6"/>
  <c r="S39" i="6"/>
  <c r="R40" i="21"/>
  <c r="S39" i="21"/>
  <c r="R40" i="28"/>
  <c r="S39" i="28"/>
  <c r="R40" i="1"/>
  <c r="S39" i="1"/>
  <c r="R40" i="25"/>
  <c r="S39" i="25"/>
  <c r="R40" i="16"/>
  <c r="S39" i="16"/>
  <c r="V39" i="2"/>
  <c r="S40" i="2"/>
  <c r="T39" i="2" s="1"/>
  <c r="T40" i="2" s="1"/>
  <c r="U39" i="2" s="1"/>
  <c r="U40" i="2" s="1"/>
  <c r="V40" i="2" s="1"/>
  <c r="W40" i="2" s="1"/>
  <c r="R40" i="8"/>
  <c r="S39" i="8"/>
  <c r="S39" i="31"/>
  <c r="R40" i="31"/>
  <c r="R40" i="10"/>
  <c r="S39" i="10"/>
  <c r="R40" i="24"/>
  <c r="S39" i="24"/>
  <c r="R40" i="12"/>
  <c r="S39" i="12"/>
  <c r="R40" i="26"/>
  <c r="S39" i="26"/>
  <c r="R40" i="27"/>
  <c r="S39" i="27"/>
  <c r="R40" i="20"/>
  <c r="S39" i="20"/>
  <c r="S39" i="7"/>
  <c r="R40" i="7"/>
  <c r="S39" i="4"/>
  <c r="R40" i="4"/>
  <c r="S39" i="30"/>
  <c r="R40" i="30"/>
  <c r="S39" i="29"/>
  <c r="R40" i="29"/>
  <c r="S39" i="23"/>
  <c r="R40" i="23"/>
  <c r="R40" i="18"/>
  <c r="S39" i="18"/>
  <c r="R40" i="22"/>
  <c r="S39" i="22"/>
  <c r="R40" i="17"/>
  <c r="S39" i="17"/>
  <c r="R40" i="14"/>
  <c r="S39" i="14"/>
  <c r="O40" i="19" l="1"/>
  <c r="P39" i="19" s="1"/>
  <c r="P40" i="19" s="1"/>
  <c r="Q39" i="19" s="1"/>
  <c r="Q40" i="19" s="1"/>
  <c r="R39" i="19"/>
  <c r="R39" i="15"/>
  <c r="O40" i="15"/>
  <c r="P39" i="15" s="1"/>
  <c r="P40" i="15" s="1"/>
  <c r="Q39" i="15" s="1"/>
  <c r="Q40" i="15" s="1"/>
  <c r="S40" i="27"/>
  <c r="T39" i="27" s="1"/>
  <c r="T40" i="27" s="1"/>
  <c r="U39" i="27" s="1"/>
  <c r="U40" i="27" s="1"/>
  <c r="V40" i="27" s="1"/>
  <c r="W40" i="27" s="1"/>
  <c r="V39" i="27"/>
  <c r="V39" i="9"/>
  <c r="S40" i="9"/>
  <c r="T39" i="9" s="1"/>
  <c r="T40" i="9" s="1"/>
  <c r="U39" i="9" s="1"/>
  <c r="U40" i="9" s="1"/>
  <c r="V40" i="9" s="1"/>
  <c r="W40" i="9" s="1"/>
  <c r="S40" i="14"/>
  <c r="T39" i="14" s="1"/>
  <c r="T40" i="14" s="1"/>
  <c r="U39" i="14" s="1"/>
  <c r="U40" i="14" s="1"/>
  <c r="V40" i="14" s="1"/>
  <c r="W40" i="14" s="1"/>
  <c r="V39" i="14"/>
  <c r="S40" i="18"/>
  <c r="T39" i="18" s="1"/>
  <c r="T40" i="18" s="1"/>
  <c r="U39" i="18" s="1"/>
  <c r="U40" i="18" s="1"/>
  <c r="V40" i="18" s="1"/>
  <c r="W40" i="18" s="1"/>
  <c r="V39" i="18"/>
  <c r="V39" i="10"/>
  <c r="S40" i="10"/>
  <c r="T39" i="10" s="1"/>
  <c r="T40" i="10" s="1"/>
  <c r="U39" i="10" s="1"/>
  <c r="U40" i="10" s="1"/>
  <c r="V40" i="10" s="1"/>
  <c r="W40" i="10" s="1"/>
  <c r="S40" i="16"/>
  <c r="T39" i="16" s="1"/>
  <c r="T40" i="16" s="1"/>
  <c r="U39" i="16" s="1"/>
  <c r="U40" i="16" s="1"/>
  <c r="V40" i="16" s="1"/>
  <c r="W40" i="16" s="1"/>
  <c r="V39" i="16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S40" i="21"/>
  <c r="T39" i="21" s="1"/>
  <c r="T40" i="21" s="1"/>
  <c r="U39" i="21" s="1"/>
  <c r="U40" i="21" s="1"/>
  <c r="V40" i="21" s="1"/>
  <c r="W40" i="21" s="1"/>
  <c r="V39" i="21"/>
  <c r="S40" i="23"/>
  <c r="T39" i="23" s="1"/>
  <c r="T40" i="23" s="1"/>
  <c r="U39" i="23" s="1"/>
  <c r="U40" i="23" s="1"/>
  <c r="V40" i="23" s="1"/>
  <c r="W40" i="23" s="1"/>
  <c r="V39" i="23"/>
  <c r="V39" i="12"/>
  <c r="S40" i="12"/>
  <c r="T39" i="12" s="1"/>
  <c r="T40" i="12" s="1"/>
  <c r="U39" i="12" s="1"/>
  <c r="U40" i="12" s="1"/>
  <c r="V40" i="12" s="1"/>
  <c r="W40" i="12" s="1"/>
  <c r="S40" i="24"/>
  <c r="T39" i="24" s="1"/>
  <c r="T40" i="24" s="1"/>
  <c r="U39" i="24" s="1"/>
  <c r="U40" i="24" s="1"/>
  <c r="V40" i="24" s="1"/>
  <c r="W40" i="24" s="1"/>
  <c r="V39" i="24"/>
  <c r="V39" i="8"/>
  <c r="S40" i="8"/>
  <c r="T39" i="8" s="1"/>
  <c r="T40" i="8" s="1"/>
  <c r="U39" i="8" s="1"/>
  <c r="U40" i="8" s="1"/>
  <c r="V40" i="8" s="1"/>
  <c r="W40" i="8" s="1"/>
  <c r="S40" i="1"/>
  <c r="T39" i="1" s="1"/>
  <c r="T40" i="1" s="1"/>
  <c r="U39" i="1" s="1"/>
  <c r="U40" i="1" s="1"/>
  <c r="V40" i="1" s="1"/>
  <c r="W40" i="1" s="1"/>
  <c r="V39" i="1"/>
  <c r="V39" i="3"/>
  <c r="S40" i="3"/>
  <c r="T39" i="3" s="1"/>
  <c r="T40" i="3" s="1"/>
  <c r="U39" i="3" s="1"/>
  <c r="U40" i="3" s="1"/>
  <c r="V40" i="3" s="1"/>
  <c r="W40" i="3" s="1"/>
  <c r="V39" i="28"/>
  <c r="S40" i="28"/>
  <c r="T39" i="28" s="1"/>
  <c r="T40" i="28" s="1"/>
  <c r="U39" i="28" s="1"/>
  <c r="U40" i="28" s="1"/>
  <c r="V40" i="28" s="1"/>
  <c r="W40" i="28" s="1"/>
  <c r="S40" i="26"/>
  <c r="T39" i="26" s="1"/>
  <c r="T40" i="26" s="1"/>
  <c r="U39" i="26" s="1"/>
  <c r="U40" i="26" s="1"/>
  <c r="V40" i="26" s="1"/>
  <c r="W40" i="26" s="1"/>
  <c r="V39" i="26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S40" i="17"/>
  <c r="T39" i="17" s="1"/>
  <c r="T40" i="17" s="1"/>
  <c r="U39" i="17" s="1"/>
  <c r="U40" i="17" s="1"/>
  <c r="V40" i="17" s="1"/>
  <c r="W40" i="17" s="1"/>
  <c r="V39" i="17"/>
  <c r="S40" i="25"/>
  <c r="T39" i="25" s="1"/>
  <c r="T40" i="25" s="1"/>
  <c r="U39" i="25" s="1"/>
  <c r="U40" i="25" s="1"/>
  <c r="V40" i="25" s="1"/>
  <c r="W40" i="25" s="1"/>
  <c r="V39" i="25"/>
  <c r="V39" i="6"/>
  <c r="S40" i="6"/>
  <c r="T39" i="6" s="1"/>
  <c r="T40" i="6" s="1"/>
  <c r="U39" i="6" s="1"/>
  <c r="U40" i="6" s="1"/>
  <c r="V40" i="6" s="1"/>
  <c r="W40" i="6" s="1"/>
  <c r="S40" i="29"/>
  <c r="T39" i="29" s="1"/>
  <c r="T40" i="29" s="1"/>
  <c r="U39" i="29" s="1"/>
  <c r="U40" i="29" s="1"/>
  <c r="V40" i="29" s="1"/>
  <c r="W40" i="29" s="1"/>
  <c r="V39" i="29"/>
  <c r="S40" i="31"/>
  <c r="T39" i="31" s="1"/>
  <c r="T40" i="31" s="1"/>
  <c r="U39" i="31" s="1"/>
  <c r="U40" i="31" s="1"/>
  <c r="V40" i="31" s="1"/>
  <c r="W40" i="31" s="1"/>
  <c r="V39" i="31"/>
  <c r="S40" i="22"/>
  <c r="T39" i="22" s="1"/>
  <c r="T40" i="22" s="1"/>
  <c r="U39" i="22" s="1"/>
  <c r="U40" i="22" s="1"/>
  <c r="V40" i="22" s="1"/>
  <c r="W40" i="22" s="1"/>
  <c r="V39" i="22"/>
  <c r="S40" i="20"/>
  <c r="T39" i="20" s="1"/>
  <c r="T40" i="20" s="1"/>
  <c r="U39" i="20" s="1"/>
  <c r="U40" i="20" s="1"/>
  <c r="V40" i="20" s="1"/>
  <c r="W40" i="20" s="1"/>
  <c r="V39" i="20"/>
  <c r="S40" i="30"/>
  <c r="T39" i="30" s="1"/>
  <c r="T40" i="30" s="1"/>
  <c r="U39" i="30" s="1"/>
  <c r="U40" i="30" s="1"/>
  <c r="V40" i="30" s="1"/>
  <c r="W40" i="30" s="1"/>
  <c r="V39" i="30"/>
  <c r="V39" i="5"/>
  <c r="S40" i="5"/>
  <c r="T39" i="5" s="1"/>
  <c r="T40" i="5" s="1"/>
  <c r="U39" i="5" s="1"/>
  <c r="U40" i="5" s="1"/>
  <c r="V40" i="5" s="1"/>
  <c r="W40" i="5" s="1"/>
  <c r="R40" i="15" l="1"/>
  <c r="S39" i="15"/>
  <c r="R40" i="19"/>
  <c r="S39" i="19"/>
  <c r="S40" i="19" l="1"/>
  <c r="T39" i="19" s="1"/>
  <c r="T40" i="19" s="1"/>
  <c r="U39" i="19" s="1"/>
  <c r="U40" i="19" s="1"/>
  <c r="V40" i="19" s="1"/>
  <c r="W40" i="19" s="1"/>
  <c r="V39" i="19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<sst xmlns="http://schemas.openxmlformats.org/spreadsheetml/2006/main" count="3255" uniqueCount="96">
  <si>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</si>
  <si>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</si>
  <si>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</si>
  <si>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</si>
  <si>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</si>
  <si>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</si>
  <si>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</si>
  <si>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</si>
  <si>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</si>
  <si>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</si>
  <si>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</si>
  <si>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</si>
  <si>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</si>
  <si>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</si>
  <si>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</si>
  <si>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</si>
  <si>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</si>
  <si>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</si>
  <si>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</si>
  <si>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</si>
  <si>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</si>
  <si>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</si>
  <si>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</si>
  <si>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</si>
  <si>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</si>
  <si>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</si>
  <si>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</si>
  <si>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</si>
  <si>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</si>
  <si>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</si>
  <si>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</si>
  <si>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</si>
  <si>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</si>
  <si>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</si>
  <si>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</si>
  <si>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</si>
  <si>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</si>
  <si>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</si>
  <si>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</si>
  <si>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</si>
  <si>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</si>
  <si>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</si>
  <si>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</si>
  <si>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</si>
  <si>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</si>
  <si>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</si>
  <si>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</si>
  <si>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</si>
  <si>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</si>
  <si>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</si>
  <si>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</si>
  <si>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</si>
  <si>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</si>
  <si>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</si>
  <si>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</si>
  <si>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</si>
  <si>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</si>
  <si>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</si>
  <si>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</si>
  <si>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</si>
  <si>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</si>
  <si>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</si>
  <si>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</si>
  <si>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1st Quarter ended 30 September 2024 (Figures Finalised as at 2024/10/25)</t>
  </si>
  <si>
    <t>Western Cape: Cederberg (WC012) - Table C7 Quarterly Budgeted Cash Flows ( Water management                                   ) for 1st Quarter ended 30 September 2024 (Figures Finalised as at 2024/10/25)</t>
  </si>
  <si>
    <t>Western Cape: Bergrivier (WC013) - Table C7 Quarterly Budgeted Cash Flows ( Water management                                   ) for 1st Quarter ended 30 September 2024 (Figures Finalised as at 2024/10/25)</t>
  </si>
  <si>
    <t>Western Cape: Saldanha Bay (WC014) - Table C7 Quarterly Budgeted Cash Flows ( Water management                                   ) for 1st Quarter ended 30 September 2024 (Figures Finalised as at 2024/10/25)</t>
  </si>
  <si>
    <t>Western Cape: Swartland (WC015) - Table C7 Quarterly Budgeted Cash Flows ( Water management                                   ) for 1st Quarter ended 30 September 2024 (Figures Finalised as at 2024/10/25)</t>
  </si>
  <si>
    <t>Western Cape: West Coast (DC1) - Table C7 Quarterly Budgeted Cash Flows ( Water management                                   ) for 1st Quarter ended 30 September 2024 (Figures Finalised as at 2024/10/25)</t>
  </si>
  <si>
    <t>Western Cape: Witzenberg (WC022) - Table C7 Quarterly Budgeted Cash Flows ( Water management                                   ) for 1st Quarter ended 30 September 2024 (Figures Finalised as at 2024/10/25)</t>
  </si>
  <si>
    <t>Western Cape: Drakenstein (WC023) - Table C7 Quarterly Budgeted Cash Flows ( Water management                                   ) for 1st Quarter ended 30 September 2024 (Figures Finalised as at 2024/10/25)</t>
  </si>
  <si>
    <t>Western Cape: Stellenbosch (WC024) - Table C7 Quarterly Budgeted Cash Flows ( Water management                                   ) for 1st Quarter ended 30 September 2024 (Figures Finalised as at 2024/10/25)</t>
  </si>
  <si>
    <t>Western Cape: Breede Valley (WC025) - Table C7 Quarterly Budgeted Cash Flows ( Water management                                   ) for 1st Quarter ended 30 September 2024 (Figures Finalised as at 2024/10/25)</t>
  </si>
  <si>
    <t>Western Cape: Langeberg (WC026) - Table C7 Quarterly Budgeted Cash Flows ( Water management                                   ) for 1st Quarter ended 30 September 2024 (Figures Finalised as at 2024/10/25)</t>
  </si>
  <si>
    <t>Western Cape: Cape Winelands DM (DC2) - Table C7 Quarterly Budgeted Cash Flows ( Water management                                   ) for 1st Quarter ended 30 September 2024 (Figures Finalised as at 2024/10/25)</t>
  </si>
  <si>
    <t>Western Cape: Theewaterskloof (WC031) - Table C7 Quarterly Budgeted Cash Flows ( Water management                                   ) for 1st Quarter ended 30 September 2024 (Figures Finalised as at 2024/10/25)</t>
  </si>
  <si>
    <t>Western Cape: Overstrand (WC032) - Table C7 Quarterly Budgeted Cash Flows ( Water management                                   ) for 1st Quarter ended 30 September 2024 (Figures Finalised as at 2024/10/25)</t>
  </si>
  <si>
    <t>Western Cape: Cape Agulhas (WC033) - Table C7 Quarterly Budgeted Cash Flows ( Water management                                   ) for 1st Quarter ended 30 September 2024 (Figures Finalised as at 2024/10/25)</t>
  </si>
  <si>
    <t>Western Cape: Swellendam (WC034) - Table C7 Quarterly Budgeted Cash Flows ( Water management                                   ) for 1st Quarter ended 30 September 2024 (Figures Finalised as at 2024/10/25)</t>
  </si>
  <si>
    <t>Western Cape: Overberg (DC3) - Table C7 Quarterly Budgeted Cash Flows ( Water management                                   ) for 1st Quarter ended 30 September 2024 (Figures Finalised as at 2024/10/25)</t>
  </si>
  <si>
    <t>Western Cape: Kannaland (WC041) - Table C7 Quarterly Budgeted Cash Flows ( Water management                                   ) for 1st Quarter ended 30 September 2024 (Figures Finalised as at 2024/10/25)</t>
  </si>
  <si>
    <t>Western Cape: Hessequa (WC042) - Table C7 Quarterly Budgeted Cash Flows ( Water management                                   ) for 1st Quarter ended 30 September 2024 (Figures Finalised as at 2024/10/25)</t>
  </si>
  <si>
    <t>Western Cape: Mossel Bay (WC043) - Table C7 Quarterly Budgeted Cash Flows ( Water management                                   ) for 1st Quarter ended 30 September 2024 (Figures Finalised as at 2024/10/25)</t>
  </si>
  <si>
    <t>Western Cape: George (WC044) - Table C7 Quarterly Budgeted Cash Flows ( Water management                                   ) for 1st Quarter ended 30 September 2024 (Figures Finalised as at 2024/10/25)</t>
  </si>
  <si>
    <t>Western Cape: Oudtshoorn (WC045) - Table C7 Quarterly Budgeted Cash Flows ( Water management                                   ) for 1st Quarter ended 30 September 2024 (Figures Finalised as at 2024/10/25)</t>
  </si>
  <si>
    <t>Western Cape: Bitou (WC047) - Table C7 Quarterly Budgeted Cash Flows ( Water management                                   ) for 1st Quarter ended 30 September 2024 (Figures Finalised as at 2024/10/25)</t>
  </si>
  <si>
    <t>Western Cape: Knysna (WC048) - Table C7 Quarterly Budgeted Cash Flows ( Water management                                   ) for 1st Quarter ended 30 September 2024 (Figures Finalised as at 2024/10/25)</t>
  </si>
  <si>
    <t>Western Cape: Garden Route (DC4) - Table C7 Quarterly Budgeted Cash Flows ( Water management                                   ) for 1st Quarter ended 30 September 2024 (Figures Finalised as at 2024/10/25)</t>
  </si>
  <si>
    <t>Western Cape: Laingsburg (WC051) - Table C7 Quarterly Budgeted Cash Flows ( Water management                                   ) for 1st Quarter ended 30 September 2024 (Figures Finalised as at 2024/10/25)</t>
  </si>
  <si>
    <t>Western Cape: Prince Albert (WC052) - Table C7 Quarterly Budgeted Cash Flows ( Water management                                   ) for 1st Quarter ended 30 September 2024 (Figures Finalised as at 2024/10/25)</t>
  </si>
  <si>
    <t>Western Cape: Beaufort West (WC053) - Table C7 Quarterly Budgeted Cash Flows ( Water management                                   ) for 1st Quarter ended 30 September 2024 (Figures Finalised as at 2024/10/25)</t>
  </si>
  <si>
    <t>Western Cape: Central Karoo (DC5)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</si>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</sst>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706210771</v>
      </c>
      <c r="D7" s="18"/>
      <c r="E7" s="19">
        <v>1318760061</v>
      </c>
      <c r="F7" s="20">
        <v>1319364418</v>
      </c>
      <c r="G7" s="20">
        <v>65281821</v>
      </c>
      <c r="H7" s="20">
        <v>55946969</v>
      </c>
      <c r="I7" s="20">
        <v>56320012</v>
      </c>
      <c r="J7" s="20">
        <v>177548802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177548802</v>
      </c>
      <c r="X7" s="20">
        <v>301308911</v>
      </c>
      <c r="Y7" s="20">
        <v>-123760109</v>
      </c>
      <c r="Z7" s="21">
        <v>-41.07416159358128</v>
      </c>
      <c r="AA7" s="22">
        <v>1319364418</v>
      </c>
    </row>
    <row r="8" spans="1:27" ht="13.5" x14ac:dyDescent="0.25">
      <c r="A8" s="23" t="s">
        <v>36</v>
      </c>
      <c r="B8" s="17" t="s">
        <v>32</v>
      </c>
      <c r="C8" s="18">
        <v>34248309</v>
      </c>
      <c r="D8" s="18"/>
      <c r="E8" s="19">
        <v>86548365</v>
      </c>
      <c r="F8" s="20">
        <v>86548365</v>
      </c>
      <c r="G8" s="20">
        <v>3266012</v>
      </c>
      <c r="H8" s="20">
        <v>936627</v>
      </c>
      <c r="I8" s="20">
        <v>394531</v>
      </c>
      <c r="J8" s="20">
        <v>4597170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4597170</v>
      </c>
      <c r="X8" s="20">
        <v>19963426</v>
      </c>
      <c r="Y8" s="20">
        <v>-15366256</v>
      </c>
      <c r="Z8" s="21">
        <v>-76.972038767293753</v>
      </c>
      <c r="AA8" s="22">
        <v>86548365</v>
      </c>
    </row>
    <row r="9" spans="1:27" ht="13.5" x14ac:dyDescent="0.25">
      <c r="A9" s="23" t="s">
        <v>37</v>
      </c>
      <c r="B9" s="17" t="s">
        <v>6</v>
      </c>
      <c r="C9" s="18">
        <v>195279662</v>
      </c>
      <c r="D9" s="18"/>
      <c r="E9" s="19">
        <v>218900267</v>
      </c>
      <c r="F9" s="20">
        <v>218900267</v>
      </c>
      <c r="G9" s="20">
        <v>32419464</v>
      </c>
      <c r="H9" s="20">
        <v>105854</v>
      </c>
      <c r="I9" s="20">
        <v>229984</v>
      </c>
      <c r="J9" s="20">
        <v>32755302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32755302</v>
      </c>
      <c r="X9" s="20">
        <v>56637164</v>
      </c>
      <c r="Y9" s="20">
        <v>-23881862</v>
      </c>
      <c r="Z9" s="21">
        <v>-42.166415677169141</v>
      </c>
      <c r="AA9" s="22">
        <v>218900267</v>
      </c>
    </row>
    <row r="10" spans="1:27" ht="13.5" x14ac:dyDescent="0.25">
      <c r="A10" s="23" t="s">
        <v>38</v>
      </c>
      <c r="B10" s="17" t="s">
        <v>6</v>
      </c>
      <c r="C10" s="18">
        <v>39782092</v>
      </c>
      <c r="D10" s="18"/>
      <c r="E10" s="19">
        <v>126909457</v>
      </c>
      <c r="F10" s="20">
        <v>126909457</v>
      </c>
      <c r="G10" s="20">
        <v>6500000</v>
      </c>
      <c r="H10" s="20">
        <v>113159</v>
      </c>
      <c r="I10" s="20">
        <v>4700000</v>
      </c>
      <c r="J10" s="20">
        <v>11313159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11313159</v>
      </c>
      <c r="X10" s="20">
        <v>24932685</v>
      </c>
      <c r="Y10" s="20">
        <v>-13619526</v>
      </c>
      <c r="Z10" s="21">
        <v>-54.625187780618091</v>
      </c>
      <c r="AA10" s="22">
        <v>126909457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4552108</v>
      </c>
      <c r="F11" s="20">
        <v>5174662</v>
      </c>
      <c r="G11" s="20">
        <v>-262900</v>
      </c>
      <c r="H11" s="20">
        <v>135225</v>
      </c>
      <c r="I11" s="20">
        <v>198190</v>
      </c>
      <c r="J11" s="20">
        <v>70515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70515</v>
      </c>
      <c r="X11" s="20">
        <v>1292666</v>
      </c>
      <c r="Y11" s="20">
        <v>-1222151</v>
      </c>
      <c r="Z11" s="21">
        <v>-94.5449946080426</v>
      </c>
      <c r="AA11" s="22">
        <v>5174662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-230713163</v>
      </c>
      <c r="D14" s="18"/>
      <c r="E14" s="19">
        <v>-705829287</v>
      </c>
      <c r="F14" s="20">
        <v>-705756222</v>
      </c>
      <c r="G14" s="20">
        <v>-31743752</v>
      </c>
      <c r="H14" s="20">
        <v>-40299753</v>
      </c>
      <c r="I14" s="20">
        <v>-45865099</v>
      </c>
      <c r="J14" s="20">
        <v>-117908604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-117908604</v>
      </c>
      <c r="X14" s="20">
        <v>-157024997</v>
      </c>
      <c r="Y14" s="20">
        <v>39116393</v>
      </c>
      <c r="Z14" s="21">
        <v>-24.910933766806568</v>
      </c>
      <c r="AA14" s="22">
        <v>-705756222</v>
      </c>
    </row>
    <row r="15" spans="1:27" ht="13.5" x14ac:dyDescent="0.25">
      <c r="A15" s="23" t="s">
        <v>43</v>
      </c>
      <c r="B15" s="17" t="s">
        <v>32</v>
      </c>
      <c r="C15" s="18">
        <v>-2947317</v>
      </c>
      <c r="D15" s="18"/>
      <c r="E15" s="19">
        <v>-41305355</v>
      </c>
      <c r="F15" s="20">
        <v>-41305355</v>
      </c>
      <c r="G15" s="20"/>
      <c r="H15" s="20"/>
      <c r="I15" s="20">
        <v>-287536</v>
      </c>
      <c r="J15" s="20">
        <v>-287536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-287536</v>
      </c>
      <c r="X15" s="20">
        <v>-4274654</v>
      </c>
      <c r="Y15" s="20">
        <v>3987118</v>
      </c>
      <c r="Z15" s="21">
        <v>-93.273467279456995</v>
      </c>
      <c r="AA15" s="22">
        <v>-41305355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741860354</v>
      </c>
      <c r="D17" s="26">
        <f>SUM(D6:D16)</f>
        <v>0</v>
      </c>
      <c r="E17" s="27">
        <f t="shared" si="0"/>
        <v>1008535616</v>
      </c>
      <c r="F17" s="28">
        <f t="shared" si="0"/>
        <v>1009835592</v>
      </c>
      <c r="G17" s="28">
        <f t="shared" si="0"/>
        <v>75460645</v>
      </c>
      <c r="H17" s="28">
        <f t="shared" si="0"/>
        <v>16938081</v>
      </c>
      <c r="I17" s="28">
        <f t="shared" si="0"/>
        <v>15690082</v>
      </c>
      <c r="J17" s="28">
        <f t="shared" si="0"/>
        <v>108088808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108088808</v>
      </c>
      <c r="X17" s="28">
        <f t="shared" si="0"/>
        <v>242835201</v>
      </c>
      <c r="Y17" s="28">
        <f t="shared" si="0"/>
        <v>-134746393</v>
      </c>
      <c r="Z17" s="29">
        <f>+IF(X17&lt;&gt;0,+(Y17/X17)*100,0)</f>
        <v>-55.488822232160651</v>
      </c>
      <c r="AA17" s="30">
        <f>SUM(AA6:AA16)</f>
        <v>1009835592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-388899843</v>
      </c>
      <c r="D26" s="18"/>
      <c r="E26" s="19">
        <v>-347410607</v>
      </c>
      <c r="F26" s="20">
        <v>-370205563</v>
      </c>
      <c r="G26" s="20">
        <v>-66019135</v>
      </c>
      <c r="H26" s="20">
        <v>-51712980</v>
      </c>
      <c r="I26" s="20">
        <v>-72547582</v>
      </c>
      <c r="J26" s="20">
        <v>-190279697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-190279697</v>
      </c>
      <c r="X26" s="20">
        <v>-65996116</v>
      </c>
      <c r="Y26" s="20">
        <v>-124283581</v>
      </c>
      <c r="Z26" s="21">
        <v>188.31953838010708</v>
      </c>
      <c r="AA26" s="22">
        <v>-370205563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-390104898</v>
      </c>
      <c r="D27" s="26">
        <f>SUM(D21:D26)</f>
        <v>0</v>
      </c>
      <c r="E27" s="27">
        <f t="shared" si="1"/>
        <v>-347410607</v>
      </c>
      <c r="F27" s="28">
        <f t="shared" si="1"/>
        <v>-370205563</v>
      </c>
      <c r="G27" s="28">
        <f t="shared" si="1"/>
        <v>-66025497</v>
      </c>
      <c r="H27" s="28">
        <f t="shared" si="1"/>
        <v>-51727827</v>
      </c>
      <c r="I27" s="28">
        <f t="shared" si="1"/>
        <v>-72561966</v>
      </c>
      <c r="J27" s="28">
        <f t="shared" si="1"/>
        <v>-190315290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-190315290</v>
      </c>
      <c r="X27" s="28">
        <f t="shared" si="1"/>
        <v>-65996116</v>
      </c>
      <c r="Y27" s="28">
        <f t="shared" si="1"/>
        <v>-124319174</v>
      </c>
      <c r="Z27" s="29">
        <f>+IF(X27&lt;&gt;0,+(Y27/X27)*100,0)</f>
        <v>188.37347034180013</v>
      </c>
      <c r="AA27" s="30">
        <f>SUM(AA21:AA26)</f>
        <v>-370205563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2454033</v>
      </c>
      <c r="D33" s="18"/>
      <c r="E33" s="19">
        <v>1381027</v>
      </c>
      <c r="F33" s="20">
        <v>1381027</v>
      </c>
      <c r="G33" s="20">
        <v>351899</v>
      </c>
      <c r="H33" s="36">
        <v>903932</v>
      </c>
      <c r="I33" s="36">
        <v>159300</v>
      </c>
      <c r="J33" s="36">
        <v>1415131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1415131</v>
      </c>
      <c r="X33" s="36">
        <v>287505</v>
      </c>
      <c r="Y33" s="20">
        <v>1127626</v>
      </c>
      <c r="Z33" s="21">
        <v>392.21091807099009</v>
      </c>
      <c r="AA33" s="22">
        <v>1381027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10727354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10727354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978297</v>
      </c>
      <c r="D36" s="26">
        <f>SUM(D31:D35)</f>
        <v>0</v>
      </c>
      <c r="E36" s="27">
        <f t="shared" si="2"/>
        <v>12108381</v>
      </c>
      <c r="F36" s="28">
        <f t="shared" si="2"/>
        <v>12108381</v>
      </c>
      <c r="G36" s="28">
        <f t="shared" si="2"/>
        <v>351899</v>
      </c>
      <c r="H36" s="28">
        <f t="shared" si="2"/>
        <v>903932</v>
      </c>
      <c r="I36" s="28">
        <f t="shared" si="2"/>
        <v>159300</v>
      </c>
      <c r="J36" s="28">
        <f t="shared" si="2"/>
        <v>1415131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1415131</v>
      </c>
      <c r="X36" s="28">
        <f t="shared" si="2"/>
        <v>287505</v>
      </c>
      <c r="Y36" s="28">
        <f t="shared" si="2"/>
        <v>1127626</v>
      </c>
      <c r="Z36" s="29">
        <f>+IF(X36&lt;&gt;0,+(Y36/X36)*100,0)</f>
        <v>392.21091807099009</v>
      </c>
      <c r="AA36" s="30">
        <f>SUM(AA31:AA35)</f>
        <v>12108381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352733753</v>
      </c>
      <c r="D38" s="32">
        <f>+D17+D27+D36</f>
        <v>0</v>
      </c>
      <c r="E38" s="33">
        <f t="shared" si="3"/>
        <v>673233390</v>
      </c>
      <c r="F38" s="2">
        <f t="shared" si="3"/>
        <v>651738410</v>
      </c>
      <c r="G38" s="2">
        <f t="shared" si="3"/>
        <v>9787047</v>
      </c>
      <c r="H38" s="2">
        <f t="shared" si="3"/>
        <v>-33885814</v>
      </c>
      <c r="I38" s="2">
        <f t="shared" si="3"/>
        <v>-56712584</v>
      </c>
      <c r="J38" s="2">
        <f t="shared" si="3"/>
        <v>-80811351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-80811351</v>
      </c>
      <c r="X38" s="2">
        <f t="shared" si="3"/>
        <v>177126590</v>
      </c>
      <c r="Y38" s="2">
        <f t="shared" si="3"/>
        <v>-257937941</v>
      </c>
      <c r="Z38" s="34">
        <f>+IF(X38&lt;&gt;0,+(Y38/X38)*100,0)</f>
        <v>-145.6235006838894</v>
      </c>
      <c r="AA38" s="35">
        <f>+AA17+AA27+AA36</f>
        <v>651738410</v>
      </c>
    </row>
    <row r="39" spans="1:27" ht="13.5" x14ac:dyDescent="0.25">
      <c r="A39" s="23" t="s">
        <v>60</v>
      </c>
      <c r="B39" s="17"/>
      <c r="C39" s="32">
        <v>99120932</v>
      </c>
      <c r="D39" s="32"/>
      <c r="E39" s="33">
        <v>715836326</v>
      </c>
      <c r="F39" s="2">
        <v>715836326</v>
      </c>
      <c r="G39" s="2">
        <v>247679886</v>
      </c>
      <c r="H39" s="2">
        <f>+G40+H60</f>
        <v>-25614770</v>
      </c>
      <c r="I39" s="2">
        <f>+H40+I60</f>
        <v>-1148747522</v>
      </c>
      <c r="J39" s="2">
        <f>+G39</f>
        <v>247679886</v>
      </c>
      <c r="K39" s="2">
        <f>+I40+K60</f>
        <v>-1205460106</v>
      </c>
      <c r="L39" s="2">
        <f>+K40+L60</f>
        <v>-1205460106</v>
      </c>
      <c r="M39" s="2">
        <f>+L40+M60</f>
        <v>-1205460106</v>
      </c>
      <c r="N39" s="2">
        <f>+K39</f>
        <v>-1205460106</v>
      </c>
      <c r="O39" s="2">
        <f>+M40+O60</f>
        <v>-1205460106</v>
      </c>
      <c r="P39" s="2">
        <f>+O40+P60</f>
        <v>-1205460106</v>
      </c>
      <c r="Q39" s="2">
        <f>+P40+Q60</f>
        <v>-1205460106</v>
      </c>
      <c r="R39" s="2">
        <f>+O39</f>
        <v>-1205460106</v>
      </c>
      <c r="S39" s="2">
        <f>+Q40+S60</f>
        <v>-1205460106</v>
      </c>
      <c r="T39" s="2">
        <f>+S40+T60</f>
        <v>-1205460106</v>
      </c>
      <c r="U39" s="2">
        <f>+T40+U60</f>
        <v>-1205460106</v>
      </c>
      <c r="V39" s="2">
        <f>+S39</f>
        <v>-1205460106</v>
      </c>
      <c r="W39" s="2">
        <f>+G39</f>
        <v>247679886</v>
      </c>
      <c r="X39" s="2">
        <v>715836326</v>
      </c>
      <c r="Y39" s="2">
        <f>+W39-X39</f>
        <v>-468156440</v>
      </c>
      <c r="Z39" s="34">
        <f>+IF(X39&lt;&gt;0,+(Y39/X39)*100,0)</f>
        <v>-65.399927748288093</v>
      </c>
      <c r="AA39" s="35">
        <v>715836326</v>
      </c>
    </row>
    <row r="40" spans="1:27" ht="13.5" x14ac:dyDescent="0.25">
      <c r="A40" s="41" t="s">
        <v>62</v>
      </c>
      <c r="B40" s="42" t="s">
        <v>61</v>
      </c>
      <c r="C40" s="43">
        <f>+C38+C39</f>
        <v>451854685</v>
      </c>
      <c r="D40" s="43">
        <f t="shared" ref="D40:AA40" si="4">+D38+D39</f>
        <v>0</v>
      </c>
      <c r="E40" s="44">
        <f t="shared" si="4"/>
        <v>1389069716</v>
      </c>
      <c r="F40" s="45">
        <f t="shared" si="4"/>
        <v>1367574736</v>
      </c>
      <c r="G40" s="45">
        <f t="shared" si="4"/>
        <v>257466933</v>
      </c>
      <c r="H40" s="45">
        <f t="shared" si="4"/>
        <v>-59500584</v>
      </c>
      <c r="I40" s="45">
        <f t="shared" si="4"/>
        <v>-1205460106</v>
      </c>
      <c r="J40" s="45">
        <f>+I40</f>
        <v>-1205460106</v>
      </c>
      <c r="K40" s="45">
        <f t="shared" si="4"/>
        <v>-1205460106</v>
      </c>
      <c r="L40" s="45">
        <f t="shared" si="4"/>
        <v>-1205460106</v>
      </c>
      <c r="M40" s="45">
        <f t="shared" si="4"/>
        <v>-1205460106</v>
      </c>
      <c r="N40" s="45">
        <f>+M40</f>
        <v>-1205460106</v>
      </c>
      <c r="O40" s="45">
        <f t="shared" si="4"/>
        <v>-1205460106</v>
      </c>
      <c r="P40" s="45">
        <f t="shared" si="4"/>
        <v>-1205460106</v>
      </c>
      <c r="Q40" s="45">
        <f t="shared" si="4"/>
        <v>-1205460106</v>
      </c>
      <c r="R40" s="45">
        <f>+Q40</f>
        <v>-1205460106</v>
      </c>
      <c r="S40" s="45">
        <f t="shared" si="4"/>
        <v>-1205460106</v>
      </c>
      <c r="T40" s="45">
        <f t="shared" si="4"/>
        <v>-1205460106</v>
      </c>
      <c r="U40" s="45">
        <f t="shared" si="4"/>
        <v>-1205460106</v>
      </c>
      <c r="V40" s="45">
        <f>+U40</f>
        <v>-1205460106</v>
      </c>
      <c r="W40" s="45">
        <f>+V40</f>
        <v>-1205460106</v>
      </c>
      <c r="X40" s="45">
        <f t="shared" si="4"/>
        <v>892962916</v>
      </c>
      <c r="Y40" s="45">
        <f t="shared" si="4"/>
        <v>-726094381</v>
      </c>
      <c r="Z40" s="46">
        <f>+IF(X40&lt;&gt;0,+(Y40/X40)*100,0)</f>
        <v>-81.312937860008518</v>
      </c>
      <c r="AA40" s="47">
        <f t="shared" si="4"/>
        <v>1367574736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247679886</v>
      </c>
      <c r="H60">
        <v>-283081703</v>
      </c>
      <c r="I60">
        <v>-1089246938</v>
      </c>
      <c r="J60">
        <v>247679886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6" sqref="AG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728107</v>
      </c>
      <c r="X33" s="36"/>
      <c r="Y33" s="20">
        <v>728107</v>
      </c>
      <c r="Z33" s="21"/>
      <c r="AA33" s="22">
        <v>231007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728107</v>
      </c>
      <c r="X36" s="28">
        <f t="shared" si="2"/>
        <v>0</v>
      </c>
      <c r="Y36" s="28">
        <f t="shared" si="2"/>
        <v>728107</v>
      </c>
      <c r="Z36" s="29">
        <f>+IF(X36&lt;&gt;0,+(Y36/X36)*100,0)</f>
        <v>0</v>
      </c>
      <c r="AA36" s="30">
        <f>SUM(AA31:AA35)</f>
        <v>231007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728107</v>
      </c>
      <c r="X38" s="2">
        <f t="shared" si="3"/>
        <v>0</v>
      </c>
      <c r="Y38" s="2">
        <f t="shared" si="3"/>
        <v>728107</v>
      </c>
      <c r="Z38" s="34">
        <f>+IF(X38&lt;&gt;0,+(Y38/X38)*100,0)</f>
        <v>0</v>
      </c>
      <c r="AA38" s="35">
        <f>+AA17+AA27+AA36</f>
        <v>231007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728107</v>
      </c>
      <c r="M39" s="2">
        <f>+L40+M60</f>
        <v>728107</v>
      </c>
      <c r="N39" s="2">
        <f>+K39</f>
        <v>728107</v>
      </c>
      <c r="O39" s="2">
        <f>+M40+O60</f>
        <v>728107</v>
      </c>
      <c r="P39" s="2">
        <f>+O40+P60</f>
        <v>728107</v>
      </c>
      <c r="Q39" s="2">
        <f>+P40+Q60</f>
        <v>728107</v>
      </c>
      <c r="R39" s="2">
        <f>+O39</f>
        <v>728107</v>
      </c>
      <c r="S39" s="2">
        <f>+Q40+S60</f>
        <v>728107</v>
      </c>
      <c r="T39" s="2">
        <f>+S40+T60</f>
        <v>728107</v>
      </c>
      <c r="U39" s="2">
        <f>+T40+U60</f>
        <v>728107</v>
      </c>
      <c r="V39" s="2">
        <f>+S39</f>
        <v>728107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728107</v>
      </c>
      <c r="L40" s="45">
        <f t="shared" si="4"/>
        <v>728107</v>
      </c>
      <c r="M40" s="45">
        <f t="shared" si="4"/>
        <v>728107</v>
      </c>
      <c r="N40" s="45">
        <f>+M40</f>
        <v>728107</v>
      </c>
      <c r="O40" s="45">
        <f t="shared" si="4"/>
        <v>728107</v>
      </c>
      <c r="P40" s="45">
        <f t="shared" si="4"/>
        <v>728107</v>
      </c>
      <c r="Q40" s="45">
        <f t="shared" si="4"/>
        <v>728107</v>
      </c>
      <c r="R40" s="45">
        <f>+Q40</f>
        <v>728107</v>
      </c>
      <c r="S40" s="45">
        <f t="shared" si="4"/>
        <v>728107</v>
      </c>
      <c r="T40" s="45">
        <f t="shared" si="4"/>
        <v>728107</v>
      </c>
      <c r="U40" s="45">
        <f t="shared" si="4"/>
        <v>728107</v>
      </c>
      <c r="V40" s="45">
        <f>+U40</f>
        <v>728107</v>
      </c>
      <c r="W40" s="45">
        <f>+V40</f>
        <v>728107</v>
      </c>
      <c r="X40" s="45">
        <f t="shared" si="4"/>
        <v>0</v>
      </c>
      <c r="Y40" s="45">
        <f t="shared" si="4"/>
        <v>728107</v>
      </c>
      <c r="Z40" s="46">
        <f>+IF(X40&lt;&gt;0,+(Y40/X40)*100,0)</f>
        <v>0</v>
      </c>
      <c r="AA40" s="47">
        <f t="shared" si="4"/>
        <v>231007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39662290</v>
      </c>
      <c r="G7" s="20">
        <v>2445996</v>
      </c>
      <c r="H7" s="20">
        <v>1699408</v>
      </c>
      <c r="I7" s="20">
        <v>1672722</v>
      </c>
      <c r="J7" s="20">
        <v>5818126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5818126</v>
      </c>
      <c r="X7" s="20">
        <v>9900648</v>
      </c>
      <c r="Y7" s="20">
        <v>-4082522</v>
      </c>
      <c r="Z7" s="21">
        <v>-41.234896948159353</v>
      </c>
      <c r="AA7" s="22">
        <v>39662290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747570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186891</v>
      </c>
      <c r="Y9" s="20">
        <v>-186891</v>
      </c>
      <c r="Z9" s="21">
        <v>-100</v>
      </c>
      <c r="AA9" s="22">
        <v>747570</v>
      </c>
    </row>
    <row r="10" spans="1:27" ht="13.5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>
        <v>3252430</v>
      </c>
      <c r="G10" s="20"/>
      <c r="H10" s="20"/>
      <c r="I10" s="20">
        <v>2700000</v>
      </c>
      <c r="J10" s="20">
        <v>2700000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/>
      <c r="Y10" s="20">
        <v>2700000</v>
      </c>
      <c r="Z10" s="21"/>
      <c r="AA10" s="22">
        <v>3252430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2628037</v>
      </c>
      <c r="G11" s="20">
        <v>23051</v>
      </c>
      <c r="H11" s="20">
        <v>15351</v>
      </c>
      <c r="I11" s="20">
        <v>26686</v>
      </c>
      <c r="J11" s="20">
        <v>65088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65088</v>
      </c>
      <c r="X11" s="20">
        <v>656991</v>
      </c>
      <c r="Y11" s="20">
        <v>-591903</v>
      </c>
      <c r="Z11" s="21">
        <v>-90.09301497280785</v>
      </c>
      <c r="AA11" s="22">
        <v>2628037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-833146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-126126</v>
      </c>
      <c r="Y14" s="20">
        <v>126126</v>
      </c>
      <c r="Z14" s="21">
        <v>-100</v>
      </c>
      <c r="AA14" s="22">
        <v>-833146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45457181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8583214</v>
      </c>
      <c r="X17" s="28">
        <f t="shared" si="0"/>
        <v>10618404</v>
      </c>
      <c r="Y17" s="28">
        <f t="shared" si="0"/>
        <v>-2035190</v>
      </c>
      <c r="Z17" s="29">
        <f>+IF(X17&lt;&gt;0,+(Y17/X17)*100,0)</f>
        <v>-19.166628054460915</v>
      </c>
      <c r="AA17" s="30">
        <f>SUM(AA6:AA16)</f>
        <v>45457181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-2328082</v>
      </c>
      <c r="G26" s="20">
        <v>-5162148</v>
      </c>
      <c r="H26" s="20"/>
      <c r="I26" s="20"/>
      <c r="J26" s="20">
        <v>-5162148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-5162148</v>
      </c>
      <c r="X26" s="20">
        <v>-49998</v>
      </c>
      <c r="Y26" s="20">
        <v>-5112150</v>
      </c>
      <c r="Z26" s="21">
        <v>10224.708988359534</v>
      </c>
      <c r="AA26" s="22">
        <v>-2328082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-2328082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-5162148</v>
      </c>
      <c r="X27" s="28">
        <f t="shared" si="1"/>
        <v>-49998</v>
      </c>
      <c r="Y27" s="28">
        <f t="shared" si="1"/>
        <v>-5112150</v>
      </c>
      <c r="Z27" s="29">
        <f>+IF(X27&lt;&gt;0,+(Y27/X27)*100,0)</f>
        <v>10224.708988359534</v>
      </c>
      <c r="AA27" s="30">
        <f>SUM(AA21:AA26)</f>
        <v>-2328082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43129099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3421066</v>
      </c>
      <c r="X38" s="2">
        <f t="shared" si="3"/>
        <v>10568406</v>
      </c>
      <c r="Y38" s="2">
        <f t="shared" si="3"/>
        <v>-7147340</v>
      </c>
      <c r="Z38" s="34">
        <f>+IF(X38&lt;&gt;0,+(Y38/X38)*100,0)</f>
        <v>-67.629309472024445</v>
      </c>
      <c r="AA38" s="35">
        <f>+AA17+AA27+AA36</f>
        <v>43129099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3421066</v>
      </c>
      <c r="M39" s="2">
        <f>+L40+M60</f>
        <v>3421066</v>
      </c>
      <c r="N39" s="2">
        <f>+K39</f>
        <v>3421066</v>
      </c>
      <c r="O39" s="2">
        <f>+M40+O60</f>
        <v>3421066</v>
      </c>
      <c r="P39" s="2">
        <f>+O40+P60</f>
        <v>3421066</v>
      </c>
      <c r="Q39" s="2">
        <f>+P40+Q60</f>
        <v>3421066</v>
      </c>
      <c r="R39" s="2">
        <f>+O39</f>
        <v>3421066</v>
      </c>
      <c r="S39" s="2">
        <f>+Q40+S60</f>
        <v>3421066</v>
      </c>
      <c r="T39" s="2">
        <f>+S40+T60</f>
        <v>3421066</v>
      </c>
      <c r="U39" s="2">
        <f>+T40+U60</f>
        <v>3421066</v>
      </c>
      <c r="V39" s="2">
        <f>+S39</f>
        <v>3421066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43129099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3421066</v>
      </c>
      <c r="L40" s="45">
        <f t="shared" si="4"/>
        <v>3421066</v>
      </c>
      <c r="M40" s="45">
        <f t="shared" si="4"/>
        <v>3421066</v>
      </c>
      <c r="N40" s="45">
        <f>+M40</f>
        <v>3421066</v>
      </c>
      <c r="O40" s="45">
        <f t="shared" si="4"/>
        <v>3421066</v>
      </c>
      <c r="P40" s="45">
        <f t="shared" si="4"/>
        <v>3421066</v>
      </c>
      <c r="Q40" s="45">
        <f t="shared" si="4"/>
        <v>3421066</v>
      </c>
      <c r="R40" s="45">
        <f>+Q40</f>
        <v>3421066</v>
      </c>
      <c r="S40" s="45">
        <f t="shared" si="4"/>
        <v>3421066</v>
      </c>
      <c r="T40" s="45">
        <f t="shared" si="4"/>
        <v>3421066</v>
      </c>
      <c r="U40" s="45">
        <f t="shared" si="4"/>
        <v>3421066</v>
      </c>
      <c r="V40" s="45">
        <f>+U40</f>
        <v>3421066</v>
      </c>
      <c r="W40" s="45">
        <f>+V40</f>
        <v>3421066</v>
      </c>
      <c r="X40" s="45">
        <f t="shared" si="4"/>
        <v>10568406</v>
      </c>
      <c r="Y40" s="45">
        <f t="shared" si="4"/>
        <v>-7147340</v>
      </c>
      <c r="Z40" s="46">
        <f>+IF(X40&lt;&gt;0,+(Y40/X40)*100,0)</f>
        <v>-67.629309472024445</v>
      </c>
      <c r="AA40" s="47">
        <f t="shared" si="4"/>
        <v>43129099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29997929</v>
      </c>
      <c r="G7" s="20">
        <v>2751153</v>
      </c>
      <c r="H7" s="20">
        <v>2438298</v>
      </c>
      <c r="I7" s="20">
        <v>2183119</v>
      </c>
      <c r="J7" s="20">
        <v>7372570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7372570</v>
      </c>
      <c r="X7" s="20">
        <v>7499442</v>
      </c>
      <c r="Y7" s="20">
        <v>-126872</v>
      </c>
      <c r="Z7" s="21">
        <v>-1.691752533055126</v>
      </c>
      <c r="AA7" s="22">
        <v>29997929</v>
      </c>
    </row>
    <row r="8" spans="1:27" ht="13.5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</v>
      </c>
      <c r="Y8" s="20">
        <v>-105</v>
      </c>
      <c r="Z8" s="21">
        <v>-100</v>
      </c>
      <c r="AA8" s="22">
        <v>425</v>
      </c>
    </row>
    <row r="9" spans="1:27" ht="13.5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6897835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3502000</v>
      </c>
      <c r="X9" s="20">
        <v>1724454</v>
      </c>
      <c r="Y9" s="20">
        <v>1777546</v>
      </c>
      <c r="Z9" s="21">
        <v>103.07877159959035</v>
      </c>
      <c r="AA9" s="22">
        <v>6897835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37469904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9367470</v>
      </c>
      <c r="Y10" s="20">
        <v>-9367470</v>
      </c>
      <c r="Z10" s="21">
        <v>-100</v>
      </c>
      <c r="AA10" s="22">
        <v>37469904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-22682318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-5670513</v>
      </c>
      <c r="Y14" s="20">
        <v>5670513</v>
      </c>
      <c r="Z14" s="21">
        <v>-100</v>
      </c>
      <c r="AA14" s="22">
        <v>-22682318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51683775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10874570</v>
      </c>
      <c r="X17" s="28">
        <f t="shared" si="0"/>
        <v>12920958</v>
      </c>
      <c r="Y17" s="28">
        <f t="shared" si="0"/>
        <v>-2046388</v>
      </c>
      <c r="Z17" s="29">
        <f>+IF(X17&lt;&gt;0,+(Y17/X17)*100,0)</f>
        <v>-15.837742062159787</v>
      </c>
      <c r="AA17" s="30">
        <f>SUM(AA6:AA16)</f>
        <v>51683775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-20389044</v>
      </c>
      <c r="G26" s="20">
        <v>-2926883</v>
      </c>
      <c r="H26" s="20"/>
      <c r="I26" s="20">
        <v>-475743</v>
      </c>
      <c r="J26" s="20">
        <v>-3402626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-3402626</v>
      </c>
      <c r="X26" s="20">
        <v>-3793397</v>
      </c>
      <c r="Y26" s="20">
        <v>390771</v>
      </c>
      <c r="Z26" s="21">
        <v>-10.30134731482099</v>
      </c>
      <c r="AA26" s="22">
        <v>-20389044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-20389044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-3402626</v>
      </c>
      <c r="X27" s="28">
        <f t="shared" si="1"/>
        <v>-3793397</v>
      </c>
      <c r="Y27" s="28">
        <f t="shared" si="1"/>
        <v>390771</v>
      </c>
      <c r="Z27" s="29">
        <f>+IF(X27&lt;&gt;0,+(Y27/X27)*100,0)</f>
        <v>-10.30134731482099</v>
      </c>
      <c r="AA27" s="30">
        <f>SUM(AA21:AA26)</f>
        <v>-20389044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31294731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7471944</v>
      </c>
      <c r="X38" s="2">
        <f t="shared" si="3"/>
        <v>9127561</v>
      </c>
      <c r="Y38" s="2">
        <f t="shared" si="3"/>
        <v>-1655617</v>
      </c>
      <c r="Z38" s="34">
        <f>+IF(X38&lt;&gt;0,+(Y38/X38)*100,0)</f>
        <v>-18.138657194402754</v>
      </c>
      <c r="AA38" s="35">
        <f>+AA17+AA27+AA36</f>
        <v>31294731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7471944</v>
      </c>
      <c r="M39" s="2">
        <f>+L40+M60</f>
        <v>7471944</v>
      </c>
      <c r="N39" s="2">
        <f>+K39</f>
        <v>7471944</v>
      </c>
      <c r="O39" s="2">
        <f>+M40+O60</f>
        <v>7471944</v>
      </c>
      <c r="P39" s="2">
        <f>+O40+P60</f>
        <v>7471944</v>
      </c>
      <c r="Q39" s="2">
        <f>+P40+Q60</f>
        <v>7471944</v>
      </c>
      <c r="R39" s="2">
        <f>+O39</f>
        <v>7471944</v>
      </c>
      <c r="S39" s="2">
        <f>+Q40+S60</f>
        <v>7471944</v>
      </c>
      <c r="T39" s="2">
        <f>+S40+T60</f>
        <v>7471944</v>
      </c>
      <c r="U39" s="2">
        <f>+T40+U60</f>
        <v>7471944</v>
      </c>
      <c r="V39" s="2">
        <f>+S39</f>
        <v>7471944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31294731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7471944</v>
      </c>
      <c r="L40" s="45">
        <f t="shared" si="4"/>
        <v>7471944</v>
      </c>
      <c r="M40" s="45">
        <f t="shared" si="4"/>
        <v>7471944</v>
      </c>
      <c r="N40" s="45">
        <f>+M40</f>
        <v>7471944</v>
      </c>
      <c r="O40" s="45">
        <f t="shared" si="4"/>
        <v>7471944</v>
      </c>
      <c r="P40" s="45">
        <f t="shared" si="4"/>
        <v>7471944</v>
      </c>
      <c r="Q40" s="45">
        <f t="shared" si="4"/>
        <v>7471944</v>
      </c>
      <c r="R40" s="45">
        <f>+Q40</f>
        <v>7471944</v>
      </c>
      <c r="S40" s="45">
        <f t="shared" si="4"/>
        <v>7471944</v>
      </c>
      <c r="T40" s="45">
        <f t="shared" si="4"/>
        <v>7471944</v>
      </c>
      <c r="U40" s="45">
        <f t="shared" si="4"/>
        <v>7471944</v>
      </c>
      <c r="V40" s="45">
        <f>+U40</f>
        <v>7471944</v>
      </c>
      <c r="W40" s="45">
        <f>+V40</f>
        <v>7471944</v>
      </c>
      <c r="X40" s="45">
        <f t="shared" si="4"/>
        <v>9127561</v>
      </c>
      <c r="Y40" s="45">
        <f t="shared" si="4"/>
        <v>-1655617</v>
      </c>
      <c r="Z40" s="46">
        <f>+IF(X40&lt;&gt;0,+(Y40/X40)*100,0)</f>
        <v>-18.138657194402754</v>
      </c>
      <c r="AA40" s="47">
        <f t="shared" si="4"/>
        <v>31294731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43995559</v>
      </c>
      <c r="G7" s="20">
        <v>3806531</v>
      </c>
      <c r="H7" s="20">
        <v>3033643</v>
      </c>
      <c r="I7" s="20">
        <v>3012599</v>
      </c>
      <c r="J7" s="20">
        <v>9852773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9852773</v>
      </c>
      <c r="X7" s="20">
        <v>11051031</v>
      </c>
      <c r="Y7" s="20">
        <v>-1198258</v>
      </c>
      <c r="Z7" s="21">
        <v>-10.84295211912807</v>
      </c>
      <c r="AA7" s="22">
        <v>43995559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4800</v>
      </c>
      <c r="X8" s="20"/>
      <c r="Y8" s="20">
        <v>4800</v>
      </c>
      <c r="Z8" s="21"/>
      <c r="AA8" s="22">
        <v>6000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326088</v>
      </c>
      <c r="Y9" s="20">
        <v>-326088</v>
      </c>
      <c r="Z9" s="21">
        <v>-100</v>
      </c>
      <c r="AA9" s="22">
        <v>1304348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2173914</v>
      </c>
      <c r="Y10" s="20">
        <v>-2173914</v>
      </c>
      <c r="Z10" s="21">
        <v>-100</v>
      </c>
      <c r="AA10" s="22">
        <v>8695652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777585</v>
      </c>
      <c r="G11" s="20">
        <v>1895</v>
      </c>
      <c r="H11" s="20">
        <v>63733</v>
      </c>
      <c r="I11" s="20">
        <v>72624</v>
      </c>
      <c r="J11" s="20">
        <v>138252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138252</v>
      </c>
      <c r="X11" s="20">
        <v>194385</v>
      </c>
      <c r="Y11" s="20">
        <v>-56133</v>
      </c>
      <c r="Z11" s="21">
        <v>-28.877228181186819</v>
      </c>
      <c r="AA11" s="22">
        <v>777585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-15027459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-3331298</v>
      </c>
      <c r="Y14" s="20">
        <v>3331298</v>
      </c>
      <c r="Z14" s="21">
        <v>-100</v>
      </c>
      <c r="AA14" s="22">
        <v>-15027459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-5114300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-5114300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34637385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9995825</v>
      </c>
      <c r="X17" s="28">
        <f t="shared" si="0"/>
        <v>10414120</v>
      </c>
      <c r="Y17" s="28">
        <f t="shared" si="0"/>
        <v>-418295</v>
      </c>
      <c r="Z17" s="29">
        <f>+IF(X17&lt;&gt;0,+(Y17/X17)*100,0)</f>
        <v>-4.0166139817862669</v>
      </c>
      <c r="AA17" s="30">
        <f>SUM(AA6:AA16)</f>
        <v>34637385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-13167405</v>
      </c>
      <c r="G26" s="20">
        <v>-1696605</v>
      </c>
      <c r="H26" s="20">
        <v>-1777828</v>
      </c>
      <c r="I26" s="20">
        <v>-1959484</v>
      </c>
      <c r="J26" s="20">
        <v>-5433917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-5433917</v>
      </c>
      <c r="X26" s="20">
        <v>-2337402</v>
      </c>
      <c r="Y26" s="20">
        <v>-3096515</v>
      </c>
      <c r="Z26" s="21">
        <v>132.47678405340631</v>
      </c>
      <c r="AA26" s="22">
        <v>-13167405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-13167405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-5433917</v>
      </c>
      <c r="X27" s="28">
        <f t="shared" si="1"/>
        <v>-2337402</v>
      </c>
      <c r="Y27" s="28">
        <f t="shared" si="1"/>
        <v>-3096515</v>
      </c>
      <c r="Z27" s="29">
        <f>+IF(X27&lt;&gt;0,+(Y27/X27)*100,0)</f>
        <v>132.47678405340631</v>
      </c>
      <c r="AA27" s="30">
        <f>SUM(AA21:AA26)</f>
        <v>-13167405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21469980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4561908</v>
      </c>
      <c r="X38" s="2">
        <f t="shared" si="3"/>
        <v>8076718</v>
      </c>
      <c r="Y38" s="2">
        <f t="shared" si="3"/>
        <v>-3514810</v>
      </c>
      <c r="Z38" s="34">
        <f>+IF(X38&lt;&gt;0,+(Y38/X38)*100,0)</f>
        <v>-43.517800175764464</v>
      </c>
      <c r="AA38" s="35">
        <f>+AA17+AA27+AA36</f>
        <v>21469980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4561908</v>
      </c>
      <c r="M39" s="2">
        <f>+L40+M60</f>
        <v>4561908</v>
      </c>
      <c r="N39" s="2">
        <f>+K39</f>
        <v>4561908</v>
      </c>
      <c r="O39" s="2">
        <f>+M40+O60</f>
        <v>4561908</v>
      </c>
      <c r="P39" s="2">
        <f>+O40+P60</f>
        <v>4561908</v>
      </c>
      <c r="Q39" s="2">
        <f>+P40+Q60</f>
        <v>4561908</v>
      </c>
      <c r="R39" s="2">
        <f>+O39</f>
        <v>4561908</v>
      </c>
      <c r="S39" s="2">
        <f>+Q40+S60</f>
        <v>4561908</v>
      </c>
      <c r="T39" s="2">
        <f>+S40+T60</f>
        <v>4561908</v>
      </c>
      <c r="U39" s="2">
        <f>+T40+U60</f>
        <v>4561908</v>
      </c>
      <c r="V39" s="2">
        <f>+S39</f>
        <v>4561908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21469980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4561908</v>
      </c>
      <c r="L40" s="45">
        <f t="shared" si="4"/>
        <v>4561908</v>
      </c>
      <c r="M40" s="45">
        <f t="shared" si="4"/>
        <v>4561908</v>
      </c>
      <c r="N40" s="45">
        <f>+M40</f>
        <v>4561908</v>
      </c>
      <c r="O40" s="45">
        <f t="shared" si="4"/>
        <v>4561908</v>
      </c>
      <c r="P40" s="45">
        <f t="shared" si="4"/>
        <v>4561908</v>
      </c>
      <c r="Q40" s="45">
        <f t="shared" si="4"/>
        <v>4561908</v>
      </c>
      <c r="R40" s="45">
        <f>+Q40</f>
        <v>4561908</v>
      </c>
      <c r="S40" s="45">
        <f t="shared" si="4"/>
        <v>4561908</v>
      </c>
      <c r="T40" s="45">
        <f t="shared" si="4"/>
        <v>4561908</v>
      </c>
      <c r="U40" s="45">
        <f t="shared" si="4"/>
        <v>4561908</v>
      </c>
      <c r="V40" s="45">
        <f>+U40</f>
        <v>4561908</v>
      </c>
      <c r="W40" s="45">
        <f>+V40</f>
        <v>4561908</v>
      </c>
      <c r="X40" s="45">
        <f t="shared" si="4"/>
        <v>8076718</v>
      </c>
      <c r="Y40" s="45">
        <f t="shared" si="4"/>
        <v>-3514810</v>
      </c>
      <c r="Z40" s="46">
        <f>+IF(X40&lt;&gt;0,+(Y40/X40)*100,0)</f>
        <v>-43.517800175764464</v>
      </c>
      <c r="AA40" s="47">
        <f t="shared" si="4"/>
        <v>21469980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188898366</v>
      </c>
      <c r="G7" s="20">
        <v>18310184</v>
      </c>
      <c r="H7" s="20">
        <v>16285857</v>
      </c>
      <c r="I7" s="20">
        <v>14612715</v>
      </c>
      <c r="J7" s="20">
        <v>49208756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49208756</v>
      </c>
      <c r="X7" s="20">
        <v>33144675</v>
      </c>
      <c r="Y7" s="20">
        <v>16064081</v>
      </c>
      <c r="Z7" s="21">
        <v>48.466551565221259</v>
      </c>
      <c r="AA7" s="22">
        <v>188898366</v>
      </c>
    </row>
    <row r="8" spans="1:27" ht="13.5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7826913</v>
      </c>
      <c r="G8" s="20">
        <v>115981</v>
      </c>
      <c r="H8" s="20">
        <v>171676</v>
      </c>
      <c r="I8" s="20">
        <v>165367</v>
      </c>
      <c r="J8" s="20">
        <v>453024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453024</v>
      </c>
      <c r="X8" s="20">
        <v>320242</v>
      </c>
      <c r="Y8" s="20">
        <v>132782</v>
      </c>
      <c r="Z8" s="21">
        <v>41.463018592189655</v>
      </c>
      <c r="AA8" s="22">
        <v>7826913</v>
      </c>
    </row>
    <row r="9" spans="1:27" ht="13.5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6257422</v>
      </c>
      <c r="X9" s="20">
        <v>3754437</v>
      </c>
      <c r="Y9" s="20">
        <v>2502985</v>
      </c>
      <c r="Z9" s="21">
        <v>66.66738581576945</v>
      </c>
      <c r="AA9" s="22">
        <v>15017748</v>
      </c>
    </row>
    <row r="10" spans="1:27" ht="13.5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5230598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113159</v>
      </c>
      <c r="X10" s="20"/>
      <c r="Y10" s="20">
        <v>113159</v>
      </c>
      <c r="Z10" s="21"/>
      <c r="AA10" s="22">
        <v>5230598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-138107174</v>
      </c>
      <c r="G14" s="20">
        <v>-583202</v>
      </c>
      <c r="H14" s="20">
        <v>-7880108</v>
      </c>
      <c r="I14" s="20">
        <v>-7739516</v>
      </c>
      <c r="J14" s="20">
        <v>-16202826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-16202826</v>
      </c>
      <c r="X14" s="20">
        <v>-35372102</v>
      </c>
      <c r="Y14" s="20">
        <v>19169276</v>
      </c>
      <c r="Z14" s="21">
        <v>-54.193205707707158</v>
      </c>
      <c r="AA14" s="22">
        <v>-138107174</v>
      </c>
    </row>
    <row r="15" spans="1:27" ht="13.5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-369600</v>
      </c>
      <c r="Y15" s="20">
        <v>369600</v>
      </c>
      <c r="Z15" s="21">
        <v>-100</v>
      </c>
      <c r="AA15" s="22">
        <v>-1478400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77388051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39829535</v>
      </c>
      <c r="X17" s="28">
        <f t="shared" si="0"/>
        <v>1477652</v>
      </c>
      <c r="Y17" s="28">
        <f t="shared" si="0"/>
        <v>38351883</v>
      </c>
      <c r="Z17" s="29">
        <f>+IF(X17&lt;&gt;0,+(Y17/X17)*100,0)</f>
        <v>2595.4611099230401</v>
      </c>
      <c r="AA17" s="30">
        <f>SUM(AA6:AA16)</f>
        <v>77388051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-49405153</v>
      </c>
      <c r="G26" s="20">
        <v>-41055</v>
      </c>
      <c r="H26" s="20">
        <v>-2192995</v>
      </c>
      <c r="I26" s="20">
        <v>-2465836</v>
      </c>
      <c r="J26" s="20">
        <v>-4699886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-4699886</v>
      </c>
      <c r="X26" s="20">
        <v>-10053621</v>
      </c>
      <c r="Y26" s="20">
        <v>5353735</v>
      </c>
      <c r="Z26" s="21">
        <v>-53.251808477761401</v>
      </c>
      <c r="AA26" s="22">
        <v>-49405153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-49405153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-4699886</v>
      </c>
      <c r="X27" s="28">
        <f t="shared" si="1"/>
        <v>-10053621</v>
      </c>
      <c r="Y27" s="28">
        <f t="shared" si="1"/>
        <v>5353735</v>
      </c>
      <c r="Z27" s="29">
        <f>+IF(X27&lt;&gt;0,+(Y27/X27)*100,0)</f>
        <v>-53.251808477761401</v>
      </c>
      <c r="AA27" s="30">
        <f>SUM(AA21:AA26)</f>
        <v>-49405153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648713</v>
      </c>
      <c r="X33" s="36">
        <v>287505</v>
      </c>
      <c r="Y33" s="20">
        <v>361208</v>
      </c>
      <c r="Z33" s="21">
        <v>125.63538025425645</v>
      </c>
      <c r="AA33" s="22">
        <v>1150020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10727354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10727354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11877374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648713</v>
      </c>
      <c r="X36" s="28">
        <f t="shared" si="2"/>
        <v>287505</v>
      </c>
      <c r="Y36" s="28">
        <f t="shared" si="2"/>
        <v>361208</v>
      </c>
      <c r="Z36" s="29">
        <f>+IF(X36&lt;&gt;0,+(Y36/X36)*100,0)</f>
        <v>125.63538025425645</v>
      </c>
      <c r="AA36" s="30">
        <f>SUM(AA31:AA35)</f>
        <v>11877374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39860272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35778362</v>
      </c>
      <c r="X38" s="2">
        <f t="shared" si="3"/>
        <v>-8288464</v>
      </c>
      <c r="Y38" s="2">
        <f t="shared" si="3"/>
        <v>44066826</v>
      </c>
      <c r="Z38" s="34">
        <f>+IF(X38&lt;&gt;0,+(Y38/X38)*100,0)</f>
        <v>-531.66456414602271</v>
      </c>
      <c r="AA38" s="35">
        <f>+AA17+AA27+AA36</f>
        <v>39860272</v>
      </c>
    </row>
    <row r="39" spans="1:27" ht="13.5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663409254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791918454</v>
      </c>
      <c r="M39" s="2">
        <f>+L40+M60</f>
        <v>791918454</v>
      </c>
      <c r="N39" s="2">
        <f>+K39</f>
        <v>791918454</v>
      </c>
      <c r="O39" s="2">
        <f>+M40+O60</f>
        <v>791918454</v>
      </c>
      <c r="P39" s="2">
        <f>+O40+P60</f>
        <v>791918454</v>
      </c>
      <c r="Q39" s="2">
        <f>+P40+Q60</f>
        <v>791918454</v>
      </c>
      <c r="R39" s="2">
        <f>+O39</f>
        <v>791918454</v>
      </c>
      <c r="S39" s="2">
        <f>+Q40+S60</f>
        <v>791918454</v>
      </c>
      <c r="T39" s="2">
        <f>+S40+T60</f>
        <v>791918454</v>
      </c>
      <c r="U39" s="2">
        <f>+T40+U60</f>
        <v>791918454</v>
      </c>
      <c r="V39" s="2">
        <f>+S39</f>
        <v>791918454</v>
      </c>
      <c r="W39" s="2">
        <f>+G39</f>
        <v>756140092</v>
      </c>
      <c r="X39" s="2">
        <v>663409254</v>
      </c>
      <c r="Y39" s="2">
        <f>+W39-X39</f>
        <v>92730838</v>
      </c>
      <c r="Z39" s="34">
        <f>+IF(X39&lt;&gt;0,+(Y39/X39)*100,0)</f>
        <v>13.977923497582081</v>
      </c>
      <c r="AA39" s="35">
        <v>663409254</v>
      </c>
    </row>
    <row r="40" spans="1:27" ht="13.5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703269526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791918454</v>
      </c>
      <c r="L40" s="45">
        <f t="shared" si="4"/>
        <v>791918454</v>
      </c>
      <c r="M40" s="45">
        <f t="shared" si="4"/>
        <v>791918454</v>
      </c>
      <c r="N40" s="45">
        <f>+M40</f>
        <v>791918454</v>
      </c>
      <c r="O40" s="45">
        <f t="shared" si="4"/>
        <v>791918454</v>
      </c>
      <c r="P40" s="45">
        <f t="shared" si="4"/>
        <v>791918454</v>
      </c>
      <c r="Q40" s="45">
        <f t="shared" si="4"/>
        <v>791918454</v>
      </c>
      <c r="R40" s="45">
        <f>+Q40</f>
        <v>791918454</v>
      </c>
      <c r="S40" s="45">
        <f t="shared" si="4"/>
        <v>791918454</v>
      </c>
      <c r="T40" s="45">
        <f t="shared" si="4"/>
        <v>791918454</v>
      </c>
      <c r="U40" s="45">
        <f t="shared" si="4"/>
        <v>791918454</v>
      </c>
      <c r="V40" s="45">
        <f>+U40</f>
        <v>791918454</v>
      </c>
      <c r="W40" s="45">
        <f>+V40</f>
        <v>791918454</v>
      </c>
      <c r="X40" s="45">
        <f t="shared" si="4"/>
        <v>655120790</v>
      </c>
      <c r="Y40" s="45">
        <f t="shared" si="4"/>
        <v>136797664</v>
      </c>
      <c r="Z40" s="46">
        <f>+IF(X40&lt;&gt;0,+(Y40/X40)*100,0)</f>
        <v>20.881288777295559</v>
      </c>
      <c r="AA40" s="47">
        <f t="shared" si="4"/>
        <v>703269526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19408423</v>
      </c>
      <c r="X7" s="20"/>
      <c r="Y7" s="20">
        <v>19408423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428972</v>
      </c>
      <c r="X8" s="20"/>
      <c r="Y8" s="20">
        <v>428972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6604228</v>
      </c>
      <c r="X9" s="20"/>
      <c r="Y9" s="20">
        <v>6604228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-6380938</v>
      </c>
      <c r="X14" s="20"/>
      <c r="Y14" s="20">
        <v>-6380938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20060685</v>
      </c>
      <c r="X17" s="28">
        <f t="shared" si="0"/>
        <v>0</v>
      </c>
      <c r="Y17" s="28">
        <f t="shared" si="0"/>
        <v>20060685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-4775980</v>
      </c>
      <c r="X26" s="20"/>
      <c r="Y26" s="20">
        <v>-4775980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-4775980</v>
      </c>
      <c r="X27" s="28">
        <f t="shared" si="1"/>
        <v>0</v>
      </c>
      <c r="Y27" s="28">
        <f t="shared" si="1"/>
        <v>-4775980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15284705</v>
      </c>
      <c r="X38" s="2">
        <f t="shared" si="3"/>
        <v>0</v>
      </c>
      <c r="Y38" s="2">
        <f t="shared" si="3"/>
        <v>15284705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15284705</v>
      </c>
      <c r="M39" s="2">
        <f>+L40+M60</f>
        <v>15284705</v>
      </c>
      <c r="N39" s="2">
        <f>+K39</f>
        <v>15284705</v>
      </c>
      <c r="O39" s="2">
        <f>+M40+O60</f>
        <v>15284705</v>
      </c>
      <c r="P39" s="2">
        <f>+O40+P60</f>
        <v>15284705</v>
      </c>
      <c r="Q39" s="2">
        <f>+P40+Q60</f>
        <v>15284705</v>
      </c>
      <c r="R39" s="2">
        <f>+O39</f>
        <v>15284705</v>
      </c>
      <c r="S39" s="2">
        <f>+Q40+S60</f>
        <v>15284705</v>
      </c>
      <c r="T39" s="2">
        <f>+S40+T60</f>
        <v>15284705</v>
      </c>
      <c r="U39" s="2">
        <f>+T40+U60</f>
        <v>15284705</v>
      </c>
      <c r="V39" s="2">
        <f>+S39</f>
        <v>15284705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15284705</v>
      </c>
      <c r="L40" s="45">
        <f t="shared" si="4"/>
        <v>15284705</v>
      </c>
      <c r="M40" s="45">
        <f t="shared" si="4"/>
        <v>15284705</v>
      </c>
      <c r="N40" s="45">
        <f>+M40</f>
        <v>15284705</v>
      </c>
      <c r="O40" s="45">
        <f t="shared" si="4"/>
        <v>15284705</v>
      </c>
      <c r="P40" s="45">
        <f t="shared" si="4"/>
        <v>15284705</v>
      </c>
      <c r="Q40" s="45">
        <f t="shared" si="4"/>
        <v>15284705</v>
      </c>
      <c r="R40" s="45">
        <f>+Q40</f>
        <v>15284705</v>
      </c>
      <c r="S40" s="45">
        <f t="shared" si="4"/>
        <v>15284705</v>
      </c>
      <c r="T40" s="45">
        <f t="shared" si="4"/>
        <v>15284705</v>
      </c>
      <c r="U40" s="45">
        <f t="shared" si="4"/>
        <v>15284705</v>
      </c>
      <c r="V40" s="45">
        <f>+U40</f>
        <v>15284705</v>
      </c>
      <c r="W40" s="45">
        <f>+V40</f>
        <v>15284705</v>
      </c>
      <c r="X40" s="45">
        <f t="shared" si="4"/>
        <v>0</v>
      </c>
      <c r="Y40" s="45">
        <f t="shared" si="4"/>
        <v>15284705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150649991</v>
      </c>
      <c r="G7" s="20">
        <v>2409273</v>
      </c>
      <c r="H7" s="20">
        <v>2789493</v>
      </c>
      <c r="I7" s="20">
        <v>2785525</v>
      </c>
      <c r="J7" s="20">
        <v>7984291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7984291</v>
      </c>
      <c r="X7" s="20">
        <v>33545976</v>
      </c>
      <c r="Y7" s="20">
        <v>-25561685</v>
      </c>
      <c r="Z7" s="21">
        <v>-76.198960495291601</v>
      </c>
      <c r="AA7" s="22">
        <v>150649991</v>
      </c>
    </row>
    <row r="8" spans="1:27" ht="13.5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3023667</v>
      </c>
      <c r="X8" s="20">
        <v>5031897</v>
      </c>
      <c r="Y8" s="20">
        <v>-2008230</v>
      </c>
      <c r="Z8" s="21">
        <v>-39.909998157752433</v>
      </c>
      <c r="AA8" s="22">
        <v>22597500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13798</v>
      </c>
      <c r="X11" s="20">
        <v>18443</v>
      </c>
      <c r="Y11" s="20">
        <v>-4645</v>
      </c>
      <c r="Z11" s="21">
        <v>-25.185707314428242</v>
      </c>
      <c r="AA11" s="22">
        <v>77631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-144891889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-7313806</v>
      </c>
      <c r="X14" s="20">
        <v>-33230295</v>
      </c>
      <c r="Y14" s="20">
        <v>25916489</v>
      </c>
      <c r="Z14" s="21">
        <v>-77.990547480845422</v>
      </c>
      <c r="AA14" s="22">
        <v>-144891889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28433233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3707950</v>
      </c>
      <c r="X17" s="28">
        <f t="shared" si="0"/>
        <v>5366021</v>
      </c>
      <c r="Y17" s="28">
        <f t="shared" si="0"/>
        <v>-1658071</v>
      </c>
      <c r="Z17" s="29">
        <f>+IF(X17&lt;&gt;0,+(Y17/X17)*100,0)</f>
        <v>-30.899450449411216</v>
      </c>
      <c r="AA17" s="30">
        <f>SUM(AA6:AA16)</f>
        <v>28433233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-74979</v>
      </c>
      <c r="X26" s="20">
        <v>-600000</v>
      </c>
      <c r="Y26" s="20">
        <v>525021</v>
      </c>
      <c r="Z26" s="21">
        <v>-87.503500000000003</v>
      </c>
      <c r="AA26" s="22">
        <v>-4300000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-74979</v>
      </c>
      <c r="X27" s="28">
        <f t="shared" si="1"/>
        <v>-600000</v>
      </c>
      <c r="Y27" s="28">
        <f t="shared" si="1"/>
        <v>525021</v>
      </c>
      <c r="Z27" s="29">
        <f>+IF(X27&lt;&gt;0,+(Y27/X27)*100,0)</f>
        <v>-87.503500000000003</v>
      </c>
      <c r="AA27" s="30">
        <f>SUM(AA21:AA26)</f>
        <v>-4300000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24133233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3632971</v>
      </c>
      <c r="X38" s="2">
        <f t="shared" si="3"/>
        <v>4766021</v>
      </c>
      <c r="Y38" s="2">
        <f t="shared" si="3"/>
        <v>-1133050</v>
      </c>
      <c r="Z38" s="34">
        <f>+IF(X38&lt;&gt;0,+(Y38/X38)*100,0)</f>
        <v>-23.773499948909162</v>
      </c>
      <c r="AA38" s="35">
        <f>+AA17+AA27+AA36</f>
        <v>24133233</v>
      </c>
    </row>
    <row r="39" spans="1:27" ht="13.5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-194964397</v>
      </c>
      <c r="M39" s="2">
        <f>+L40+M60</f>
        <v>-194964397</v>
      </c>
      <c r="N39" s="2">
        <f>+K39</f>
        <v>-194964397</v>
      </c>
      <c r="O39" s="2">
        <f>+M40+O60</f>
        <v>-194964397</v>
      </c>
      <c r="P39" s="2">
        <f>+O40+P60</f>
        <v>-194964397</v>
      </c>
      <c r="Q39" s="2">
        <f>+P40+Q60</f>
        <v>-194964397</v>
      </c>
      <c r="R39" s="2">
        <f>+O39</f>
        <v>-194964397</v>
      </c>
      <c r="S39" s="2">
        <f>+Q40+S60</f>
        <v>-194964397</v>
      </c>
      <c r="T39" s="2">
        <f>+S40+T60</f>
        <v>-194964397</v>
      </c>
      <c r="U39" s="2">
        <f>+T40+U60</f>
        <v>-194964397</v>
      </c>
      <c r="V39" s="2">
        <f>+S39</f>
        <v>-194964397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24133233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-194964397</v>
      </c>
      <c r="L40" s="45">
        <f t="shared" si="4"/>
        <v>-194964397</v>
      </c>
      <c r="M40" s="45">
        <f t="shared" si="4"/>
        <v>-194964397</v>
      </c>
      <c r="N40" s="45">
        <f>+M40</f>
        <v>-194964397</v>
      </c>
      <c r="O40" s="45">
        <f t="shared" si="4"/>
        <v>-194964397</v>
      </c>
      <c r="P40" s="45">
        <f t="shared" si="4"/>
        <v>-194964397</v>
      </c>
      <c r="Q40" s="45">
        <f t="shared" si="4"/>
        <v>-194964397</v>
      </c>
      <c r="R40" s="45">
        <f>+Q40</f>
        <v>-194964397</v>
      </c>
      <c r="S40" s="45">
        <f t="shared" si="4"/>
        <v>-194964397</v>
      </c>
      <c r="T40" s="45">
        <f t="shared" si="4"/>
        <v>-194964397</v>
      </c>
      <c r="U40" s="45">
        <f t="shared" si="4"/>
        <v>-194964397</v>
      </c>
      <c r="V40" s="45">
        <f>+U40</f>
        <v>-194964397</v>
      </c>
      <c r="W40" s="45">
        <f>+V40</f>
        <v>-194964397</v>
      </c>
      <c r="X40" s="45">
        <f t="shared" si="4"/>
        <v>4766021</v>
      </c>
      <c r="Y40" s="45">
        <f t="shared" si="4"/>
        <v>-1133050</v>
      </c>
      <c r="Z40" s="46">
        <f>+IF(X40&lt;&gt;0,+(Y40/X40)*100,0)</f>
        <v>-23.773499948909162</v>
      </c>
      <c r="AA40" s="47">
        <f t="shared" si="4"/>
        <v>24133233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7046</v>
      </c>
      <c r="X7" s="20"/>
      <c r="Y7" s="20">
        <v>7046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-5070179</v>
      </c>
      <c r="X14" s="20"/>
      <c r="Y14" s="20">
        <v>-5070179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-5063133</v>
      </c>
      <c r="X17" s="28">
        <f t="shared" si="0"/>
        <v>0</v>
      </c>
      <c r="Y17" s="28">
        <f t="shared" si="0"/>
        <v>-5063133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-25605516</v>
      </c>
      <c r="G26" s="20">
        <v>-139807</v>
      </c>
      <c r="H26" s="20"/>
      <c r="I26" s="20">
        <v>-3398109</v>
      </c>
      <c r="J26" s="20">
        <v>-3537916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-3537916</v>
      </c>
      <c r="X26" s="20">
        <v>-6401371</v>
      </c>
      <c r="Y26" s="20">
        <v>2863455</v>
      </c>
      <c r="Z26" s="21">
        <v>-44.731901962876393</v>
      </c>
      <c r="AA26" s="22">
        <v>-25605516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-25605516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-3537916</v>
      </c>
      <c r="X27" s="28">
        <f t="shared" si="1"/>
        <v>-6401371</v>
      </c>
      <c r="Y27" s="28">
        <f t="shared" si="1"/>
        <v>2863455</v>
      </c>
      <c r="Z27" s="29">
        <f>+IF(X27&lt;&gt;0,+(Y27/X27)*100,0)</f>
        <v>-44.731901962876393</v>
      </c>
      <c r="AA27" s="30">
        <f>SUM(AA21:AA26)</f>
        <v>-25605516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-25605516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-8601049</v>
      </c>
      <c r="X38" s="2">
        <f t="shared" si="3"/>
        <v>-6401371</v>
      </c>
      <c r="Y38" s="2">
        <f t="shared" si="3"/>
        <v>-2199678</v>
      </c>
      <c r="Z38" s="34">
        <f>+IF(X38&lt;&gt;0,+(Y38/X38)*100,0)</f>
        <v>34.362607635145658</v>
      </c>
      <c r="AA38" s="35">
        <f>+AA17+AA27+AA36</f>
        <v>-25605516</v>
      </c>
    </row>
    <row r="39" spans="1:27" ht="13.5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-45813156</v>
      </c>
      <c r="M39" s="2">
        <f>+L40+M60</f>
        <v>-45813156</v>
      </c>
      <c r="N39" s="2">
        <f>+K39</f>
        <v>-45813156</v>
      </c>
      <c r="O39" s="2">
        <f>+M40+O60</f>
        <v>-45813156</v>
      </c>
      <c r="P39" s="2">
        <f>+O40+P60</f>
        <v>-45813156</v>
      </c>
      <c r="Q39" s="2">
        <f>+P40+Q60</f>
        <v>-45813156</v>
      </c>
      <c r="R39" s="2">
        <f>+O39</f>
        <v>-45813156</v>
      </c>
      <c r="S39" s="2">
        <f>+Q40+S60</f>
        <v>-45813156</v>
      </c>
      <c r="T39" s="2">
        <f>+S40+T60</f>
        <v>-45813156</v>
      </c>
      <c r="U39" s="2">
        <f>+T40+U60</f>
        <v>-45813156</v>
      </c>
      <c r="V39" s="2">
        <f>+S39</f>
        <v>-45813156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-25605516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-45813156</v>
      </c>
      <c r="L40" s="45">
        <f t="shared" si="4"/>
        <v>-45813156</v>
      </c>
      <c r="M40" s="45">
        <f t="shared" si="4"/>
        <v>-45813156</v>
      </c>
      <c r="N40" s="45">
        <f>+M40</f>
        <v>-45813156</v>
      </c>
      <c r="O40" s="45">
        <f t="shared" si="4"/>
        <v>-45813156</v>
      </c>
      <c r="P40" s="45">
        <f t="shared" si="4"/>
        <v>-45813156</v>
      </c>
      <c r="Q40" s="45">
        <f t="shared" si="4"/>
        <v>-45813156</v>
      </c>
      <c r="R40" s="45">
        <f>+Q40</f>
        <v>-45813156</v>
      </c>
      <c r="S40" s="45">
        <f t="shared" si="4"/>
        <v>-45813156</v>
      </c>
      <c r="T40" s="45">
        <f t="shared" si="4"/>
        <v>-45813156</v>
      </c>
      <c r="U40" s="45">
        <f t="shared" si="4"/>
        <v>-45813156</v>
      </c>
      <c r="V40" s="45">
        <f>+U40</f>
        <v>-45813156</v>
      </c>
      <c r="W40" s="45">
        <f>+V40</f>
        <v>-45813156</v>
      </c>
      <c r="X40" s="45">
        <f t="shared" si="4"/>
        <v>-6401371</v>
      </c>
      <c r="Y40" s="45">
        <f t="shared" si="4"/>
        <v>-39411785</v>
      </c>
      <c r="Z40" s="46">
        <f>+IF(X40&lt;&gt;0,+(Y40/X40)*100,0)</f>
        <v>615.6772510138843</v>
      </c>
      <c r="AA40" s="47">
        <f t="shared" si="4"/>
        <v>-25605516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39395638</v>
      </c>
      <c r="Y7" s="20">
        <v>-39395638</v>
      </c>
      <c r="Z7" s="21">
        <v>-100</v>
      </c>
      <c r="AA7" s="22">
        <v>211305310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8569550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-22133708</v>
      </c>
      <c r="X14" s="20">
        <v>-12090405</v>
      </c>
      <c r="Y14" s="20">
        <v>-10043303</v>
      </c>
      <c r="Z14" s="21">
        <v>83.06837529429329</v>
      </c>
      <c r="AA14" s="22">
        <v>-48361615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-14234795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-14234795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170774890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-22133708</v>
      </c>
      <c r="X17" s="28">
        <f t="shared" si="0"/>
        <v>30025725</v>
      </c>
      <c r="Y17" s="28">
        <f t="shared" si="0"/>
        <v>-52159433</v>
      </c>
      <c r="Z17" s="29">
        <f>+IF(X17&lt;&gt;0,+(Y17/X17)*100,0)</f>
        <v>-173.71581535499976</v>
      </c>
      <c r="AA17" s="30">
        <f>SUM(AA6:AA16)</f>
        <v>170774890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-10922507</v>
      </c>
      <c r="X26" s="20"/>
      <c r="Y26" s="20">
        <v>-10922507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-10922507</v>
      </c>
      <c r="X27" s="28">
        <f t="shared" si="1"/>
        <v>0</v>
      </c>
      <c r="Y27" s="28">
        <f t="shared" si="1"/>
        <v>-10922507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170774890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-33056215</v>
      </c>
      <c r="X38" s="2">
        <f t="shared" si="3"/>
        <v>30025725</v>
      </c>
      <c r="Y38" s="2">
        <f t="shared" si="3"/>
        <v>-63081940</v>
      </c>
      <c r="Z38" s="34">
        <f>+IF(X38&lt;&gt;0,+(Y38/X38)*100,0)</f>
        <v>-210.09297860418025</v>
      </c>
      <c r="AA38" s="35">
        <f>+AA17+AA27+AA36</f>
        <v>170774890</v>
      </c>
    </row>
    <row r="39" spans="1:27" ht="13.5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-324677498</v>
      </c>
      <c r="M39" s="2">
        <f>+L40+M60</f>
        <v>-324677498</v>
      </c>
      <c r="N39" s="2">
        <f>+K39</f>
        <v>-324677498</v>
      </c>
      <c r="O39" s="2">
        <f>+M40+O60</f>
        <v>-324677498</v>
      </c>
      <c r="P39" s="2">
        <f>+O40+P60</f>
        <v>-324677498</v>
      </c>
      <c r="Q39" s="2">
        <f>+P40+Q60</f>
        <v>-324677498</v>
      </c>
      <c r="R39" s="2">
        <f>+O39</f>
        <v>-324677498</v>
      </c>
      <c r="S39" s="2">
        <f>+Q40+S60</f>
        <v>-324677498</v>
      </c>
      <c r="T39" s="2">
        <f>+S40+T60</f>
        <v>-324677498</v>
      </c>
      <c r="U39" s="2">
        <f>+T40+U60</f>
        <v>-324677498</v>
      </c>
      <c r="V39" s="2">
        <f>+S39</f>
        <v>-324677498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170774890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-324677498</v>
      </c>
      <c r="L40" s="45">
        <f t="shared" si="4"/>
        <v>-324677498</v>
      </c>
      <c r="M40" s="45">
        <f t="shared" si="4"/>
        <v>-324677498</v>
      </c>
      <c r="N40" s="45">
        <f>+M40</f>
        <v>-324677498</v>
      </c>
      <c r="O40" s="45">
        <f t="shared" si="4"/>
        <v>-324677498</v>
      </c>
      <c r="P40" s="45">
        <f t="shared" si="4"/>
        <v>-324677498</v>
      </c>
      <c r="Q40" s="45">
        <f t="shared" si="4"/>
        <v>-324677498</v>
      </c>
      <c r="R40" s="45">
        <f>+Q40</f>
        <v>-324677498</v>
      </c>
      <c r="S40" s="45">
        <f t="shared" si="4"/>
        <v>-324677498</v>
      </c>
      <c r="T40" s="45">
        <f t="shared" si="4"/>
        <v>-324677498</v>
      </c>
      <c r="U40" s="45">
        <f t="shared" si="4"/>
        <v>-324677498</v>
      </c>
      <c r="V40" s="45">
        <f>+U40</f>
        <v>-324677498</v>
      </c>
      <c r="W40" s="45">
        <f>+V40</f>
        <v>-324677498</v>
      </c>
      <c r="X40" s="45">
        <f t="shared" si="4"/>
        <v>30025725</v>
      </c>
      <c r="Y40" s="45">
        <f t="shared" si="4"/>
        <v>-354703223</v>
      </c>
      <c r="Z40" s="46">
        <f>+IF(X40&lt;&gt;0,+(Y40/X40)*100,0)</f>
        <v>-1181.3310852610553</v>
      </c>
      <c r="AA40" s="47">
        <f t="shared" si="4"/>
        <v>170774890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2165</v>
      </c>
      <c r="X7" s="20"/>
      <c r="Y7" s="20">
        <v>2165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38997</v>
      </c>
      <c r="X8" s="20">
        <v>4900</v>
      </c>
      <c r="Y8" s="20">
        <v>34097</v>
      </c>
      <c r="Z8" s="21">
        <v>695.85714285714278</v>
      </c>
      <c r="AA8" s="22">
        <v>21700</v>
      </c>
    </row>
    <row r="9" spans="1:27" ht="13.5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6598224</v>
      </c>
      <c r="Y9" s="20">
        <v>-6598224</v>
      </c>
      <c r="Z9" s="21">
        <v>-100</v>
      </c>
      <c r="AA9" s="22">
        <v>26392900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-3746841</v>
      </c>
      <c r="X14" s="20"/>
      <c r="Y14" s="20">
        <v>-3746841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-3705679</v>
      </c>
      <c r="X17" s="28">
        <f t="shared" si="0"/>
        <v>6603124</v>
      </c>
      <c r="Y17" s="28">
        <f t="shared" si="0"/>
        <v>-10308803</v>
      </c>
      <c r="Z17" s="29">
        <f>+IF(X17&lt;&gt;0,+(Y17/X17)*100,0)</f>
        <v>-156.1200880068283</v>
      </c>
      <c r="AA17" s="30">
        <f>SUM(AA6:AA16)</f>
        <v>26414600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-5043384</v>
      </c>
      <c r="X26" s="20">
        <v>-3689055</v>
      </c>
      <c r="Y26" s="20">
        <v>-1354329</v>
      </c>
      <c r="Z26" s="21">
        <v>36.712084802205439</v>
      </c>
      <c r="AA26" s="22">
        <v>-14806237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-5043384</v>
      </c>
      <c r="X27" s="28">
        <f t="shared" si="1"/>
        <v>-3689055</v>
      </c>
      <c r="Y27" s="28">
        <f t="shared" si="1"/>
        <v>-1354329</v>
      </c>
      <c r="Z27" s="29">
        <f>+IF(X27&lt;&gt;0,+(Y27/X27)*100,0)</f>
        <v>36.712084802205439</v>
      </c>
      <c r="AA27" s="30">
        <f>SUM(AA21:AA26)</f>
        <v>-14806237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-8749063</v>
      </c>
      <c r="X38" s="2">
        <f t="shared" si="3"/>
        <v>2914069</v>
      </c>
      <c r="Y38" s="2">
        <f t="shared" si="3"/>
        <v>-11663132</v>
      </c>
      <c r="Z38" s="34">
        <f>+IF(X38&lt;&gt;0,+(Y38/X38)*100,0)</f>
        <v>-400.2352723974621</v>
      </c>
      <c r="AA38" s="35">
        <f>+AA17+AA27+AA36</f>
        <v>11608363</v>
      </c>
    </row>
    <row r="39" spans="1:27" ht="13.5" x14ac:dyDescent="0.25">
      <c r="A39" s="23" t="s">
        <v>60</v>
      </c>
      <c r="B39" s="17"/>
      <c r="C39" s="32">
        <v>-5200506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-25968869</v>
      </c>
      <c r="M39" s="2">
        <f>+L40+M60</f>
        <v>-25968869</v>
      </c>
      <c r="N39" s="2">
        <f>+K39</f>
        <v>-25968869</v>
      </c>
      <c r="O39" s="2">
        <f>+M40+O60</f>
        <v>-25968869</v>
      </c>
      <c r="P39" s="2">
        <f>+O40+P60</f>
        <v>-25968869</v>
      </c>
      <c r="Q39" s="2">
        <f>+P40+Q60</f>
        <v>-25968869</v>
      </c>
      <c r="R39" s="2">
        <f>+O39</f>
        <v>-25968869</v>
      </c>
      <c r="S39" s="2">
        <f>+Q40+S60</f>
        <v>-25968869</v>
      </c>
      <c r="T39" s="2">
        <f>+S40+T60</f>
        <v>-25968869</v>
      </c>
      <c r="U39" s="2">
        <f>+T40+U60</f>
        <v>-25968869</v>
      </c>
      <c r="V39" s="2">
        <f>+S39</f>
        <v>-25968869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-17221057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-25968869</v>
      </c>
      <c r="L40" s="45">
        <f t="shared" si="4"/>
        <v>-25968869</v>
      </c>
      <c r="M40" s="45">
        <f t="shared" si="4"/>
        <v>-25968869</v>
      </c>
      <c r="N40" s="45">
        <f>+M40</f>
        <v>-25968869</v>
      </c>
      <c r="O40" s="45">
        <f t="shared" si="4"/>
        <v>-25968869</v>
      </c>
      <c r="P40" s="45">
        <f t="shared" si="4"/>
        <v>-25968869</v>
      </c>
      <c r="Q40" s="45">
        <f t="shared" si="4"/>
        <v>-25968869</v>
      </c>
      <c r="R40" s="45">
        <f>+Q40</f>
        <v>-25968869</v>
      </c>
      <c r="S40" s="45">
        <f t="shared" si="4"/>
        <v>-25968869</v>
      </c>
      <c r="T40" s="45">
        <f t="shared" si="4"/>
        <v>-25968869</v>
      </c>
      <c r="U40" s="45">
        <f t="shared" si="4"/>
        <v>-25968869</v>
      </c>
      <c r="V40" s="45">
        <f>+U40</f>
        <v>-25968869</v>
      </c>
      <c r="W40" s="45">
        <f>+V40</f>
        <v>-25968869</v>
      </c>
      <c r="X40" s="45">
        <f t="shared" si="4"/>
        <v>2914069</v>
      </c>
      <c r="Y40" s="45">
        <f t="shared" si="4"/>
        <v>-35828903</v>
      </c>
      <c r="Z40" s="46">
        <f>+IF(X40&lt;&gt;0,+(Y40/X40)*100,0)</f>
        <v>-1229.5145722355921</v>
      </c>
      <c r="AA40" s="47">
        <f t="shared" si="4"/>
        <v>11608363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21244515</v>
      </c>
      <c r="Y7" s="20">
        <v>-21244515</v>
      </c>
      <c r="Z7" s="21">
        <v>-100</v>
      </c>
      <c r="AA7" s="22">
        <v>84978043</v>
      </c>
    </row>
    <row r="8" spans="1:27" ht="13.5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3411</v>
      </c>
      <c r="Y8" s="20">
        <v>-3411</v>
      </c>
      <c r="Z8" s="21">
        <v>-100</v>
      </c>
      <c r="AA8" s="22">
        <v>13644</v>
      </c>
    </row>
    <row r="9" spans="1:27" ht="13.5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10009297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2502324</v>
      </c>
      <c r="Y9" s="20">
        <v>-2502324</v>
      </c>
      <c r="Z9" s="21">
        <v>-100</v>
      </c>
      <c r="AA9" s="22">
        <v>10009297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-28073227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-7018311</v>
      </c>
      <c r="Y14" s="20">
        <v>7018311</v>
      </c>
      <c r="Z14" s="21">
        <v>-100</v>
      </c>
      <c r="AA14" s="22">
        <v>-28073227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-27018</v>
      </c>
      <c r="Y15" s="20">
        <v>27018</v>
      </c>
      <c r="Z15" s="21">
        <v>-100</v>
      </c>
      <c r="AA15" s="22">
        <v>-108069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66819688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16704921</v>
      </c>
      <c r="Y17" s="28">
        <f t="shared" si="0"/>
        <v>-16704921</v>
      </c>
      <c r="Z17" s="29">
        <f>+IF(X17&lt;&gt;0,+(Y17/X17)*100,0)</f>
        <v>-100</v>
      </c>
      <c r="AA17" s="30">
        <f>SUM(AA6:AA16)</f>
        <v>66819688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-37285477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-9321369</v>
      </c>
      <c r="Y26" s="20">
        <v>9321369</v>
      </c>
      <c r="Z26" s="21">
        <v>-100</v>
      </c>
      <c r="AA26" s="22">
        <v>-37285477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-37285477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-9321369</v>
      </c>
      <c r="Y27" s="28">
        <f t="shared" si="1"/>
        <v>9321369</v>
      </c>
      <c r="Z27" s="29">
        <f>+IF(X27&lt;&gt;0,+(Y27/X27)*100,0)</f>
        <v>-100</v>
      </c>
      <c r="AA27" s="30">
        <f>SUM(AA21:AA26)</f>
        <v>-37285477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29534211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7383552</v>
      </c>
      <c r="Y38" s="2">
        <f t="shared" si="3"/>
        <v>-7383552</v>
      </c>
      <c r="Z38" s="34">
        <f>+IF(X38&lt;&gt;0,+(Y38/X38)*100,0)</f>
        <v>-100</v>
      </c>
      <c r="AA38" s="35">
        <f>+AA17+AA27+AA36</f>
        <v>29534211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29534211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7383552</v>
      </c>
      <c r="Y40" s="45">
        <f t="shared" si="4"/>
        <v>-7383552</v>
      </c>
      <c r="Z40" s="46">
        <f>+IF(X40&lt;&gt;0,+(Y40/X40)*100,0)</f>
        <v>-100</v>
      </c>
      <c r="AA40" s="47">
        <f t="shared" si="4"/>
        <v>29534211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63330714</v>
      </c>
      <c r="G7" s="20">
        <v>5486288</v>
      </c>
      <c r="H7" s="20">
        <v>3587391</v>
      </c>
      <c r="I7" s="20">
        <v>7665541</v>
      </c>
      <c r="J7" s="20">
        <v>16739220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16739220</v>
      </c>
      <c r="X7" s="20">
        <v>15832671</v>
      </c>
      <c r="Y7" s="20">
        <v>906549</v>
      </c>
      <c r="Z7" s="21">
        <v>5.7258121513419944</v>
      </c>
      <c r="AA7" s="22">
        <v>63330714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14488315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3622080</v>
      </c>
      <c r="Y9" s="20">
        <v>-3622080</v>
      </c>
      <c r="Z9" s="21">
        <v>-100</v>
      </c>
      <c r="AA9" s="22">
        <v>14488315</v>
      </c>
    </row>
    <row r="10" spans="1:27" ht="13.5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1250001</v>
      </c>
      <c r="Y10" s="20">
        <v>-1250001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622554</v>
      </c>
      <c r="G11" s="20">
        <v>70789</v>
      </c>
      <c r="H11" s="20">
        <v>35081</v>
      </c>
      <c r="I11" s="20">
        <v>68232</v>
      </c>
      <c r="J11" s="20">
        <v>174102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174102</v>
      </c>
      <c r="X11" s="20">
        <v>155637</v>
      </c>
      <c r="Y11" s="20">
        <v>18465</v>
      </c>
      <c r="Z11" s="21">
        <v>11.864145415293278</v>
      </c>
      <c r="AA11" s="22">
        <v>622554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-51245542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-64745</v>
      </c>
      <c r="X14" s="20">
        <v>-6930639</v>
      </c>
      <c r="Y14" s="20">
        <v>6865894</v>
      </c>
      <c r="Z14" s="21">
        <v>-99.065814854878468</v>
      </c>
      <c r="AA14" s="22">
        <v>-51245542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-5328575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-1332144</v>
      </c>
      <c r="Y15" s="20">
        <v>1332144</v>
      </c>
      <c r="Z15" s="21">
        <v>-100</v>
      </c>
      <c r="AA15" s="22">
        <v>-5328575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26867466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16848577</v>
      </c>
      <c r="X17" s="28">
        <f t="shared" si="0"/>
        <v>12597606</v>
      </c>
      <c r="Y17" s="28">
        <f t="shared" si="0"/>
        <v>4250971</v>
      </c>
      <c r="Z17" s="29">
        <f>+IF(X17&lt;&gt;0,+(Y17/X17)*100,0)</f>
        <v>33.744276491898539</v>
      </c>
      <c r="AA17" s="30">
        <f>SUM(AA6:AA16)</f>
        <v>26867466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-30755468</v>
      </c>
      <c r="G26" s="20">
        <v>-5315104</v>
      </c>
      <c r="H26" s="20">
        <v>-1471954</v>
      </c>
      <c r="I26" s="20">
        <v>-323893</v>
      </c>
      <c r="J26" s="20">
        <v>-7110951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-7110951</v>
      </c>
      <c r="X26" s="20">
        <v>-7688871</v>
      </c>
      <c r="Y26" s="20">
        <v>577920</v>
      </c>
      <c r="Z26" s="21">
        <v>-7.5163180654220882</v>
      </c>
      <c r="AA26" s="22">
        <v>-30755468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-30755468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-7110951</v>
      </c>
      <c r="X27" s="28">
        <f t="shared" si="1"/>
        <v>-7688871</v>
      </c>
      <c r="Y27" s="28">
        <f t="shared" si="1"/>
        <v>577920</v>
      </c>
      <c r="Z27" s="29">
        <f>+IF(X27&lt;&gt;0,+(Y27/X27)*100,0)</f>
        <v>-7.5163180654220882</v>
      </c>
      <c r="AA27" s="30">
        <f>SUM(AA21:AA26)</f>
        <v>-30755468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-3888002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9737626</v>
      </c>
      <c r="X38" s="2">
        <f t="shared" si="3"/>
        <v>4908735</v>
      </c>
      <c r="Y38" s="2">
        <f t="shared" si="3"/>
        <v>4828891</v>
      </c>
      <c r="Z38" s="34">
        <f>+IF(X38&lt;&gt;0,+(Y38/X38)*100,0)</f>
        <v>98.373430221839229</v>
      </c>
      <c r="AA38" s="35">
        <f>+AA17+AA27+AA36</f>
        <v>-3888002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9737626</v>
      </c>
      <c r="M39" s="2">
        <f>+L40+M60</f>
        <v>9737626</v>
      </c>
      <c r="N39" s="2">
        <f>+K39</f>
        <v>9737626</v>
      </c>
      <c r="O39" s="2">
        <f>+M40+O60</f>
        <v>9737626</v>
      </c>
      <c r="P39" s="2">
        <f>+O40+P60</f>
        <v>9737626</v>
      </c>
      <c r="Q39" s="2">
        <f>+P40+Q60</f>
        <v>9737626</v>
      </c>
      <c r="R39" s="2">
        <f>+O39</f>
        <v>9737626</v>
      </c>
      <c r="S39" s="2">
        <f>+Q40+S60</f>
        <v>9737626</v>
      </c>
      <c r="T39" s="2">
        <f>+S40+T60</f>
        <v>9737626</v>
      </c>
      <c r="U39" s="2">
        <f>+T40+U60</f>
        <v>9737626</v>
      </c>
      <c r="V39" s="2">
        <f>+S39</f>
        <v>9737626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-3888002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9737626</v>
      </c>
      <c r="L40" s="45">
        <f t="shared" si="4"/>
        <v>9737626</v>
      </c>
      <c r="M40" s="45">
        <f t="shared" si="4"/>
        <v>9737626</v>
      </c>
      <c r="N40" s="45">
        <f>+M40</f>
        <v>9737626</v>
      </c>
      <c r="O40" s="45">
        <f t="shared" si="4"/>
        <v>9737626</v>
      </c>
      <c r="P40" s="45">
        <f t="shared" si="4"/>
        <v>9737626</v>
      </c>
      <c r="Q40" s="45">
        <f t="shared" si="4"/>
        <v>9737626</v>
      </c>
      <c r="R40" s="45">
        <f>+Q40</f>
        <v>9737626</v>
      </c>
      <c r="S40" s="45">
        <f t="shared" si="4"/>
        <v>9737626</v>
      </c>
      <c r="T40" s="45">
        <f t="shared" si="4"/>
        <v>9737626</v>
      </c>
      <c r="U40" s="45">
        <f t="shared" si="4"/>
        <v>9737626</v>
      </c>
      <c r="V40" s="45">
        <f>+U40</f>
        <v>9737626</v>
      </c>
      <c r="W40" s="45">
        <f>+V40</f>
        <v>9737626</v>
      </c>
      <c r="X40" s="45">
        <f t="shared" si="4"/>
        <v>4908735</v>
      </c>
      <c r="Y40" s="45">
        <f t="shared" si="4"/>
        <v>4828891</v>
      </c>
      <c r="Z40" s="46">
        <f>+IF(X40&lt;&gt;0,+(Y40/X40)*100,0)</f>
        <v>98.373430221839229</v>
      </c>
      <c r="AA40" s="47">
        <f t="shared" si="4"/>
        <v>-3888002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173170</v>
      </c>
      <c r="X7" s="20">
        <v>798</v>
      </c>
      <c r="Y7" s="20">
        <v>172372</v>
      </c>
      <c r="Z7" s="21">
        <v>21600.501253132832</v>
      </c>
      <c r="AA7" s="22">
        <v>3200</v>
      </c>
    </row>
    <row r="8" spans="1:27" ht="13.5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12267100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3066774</v>
      </c>
      <c r="Y9" s="20">
        <v>-3066774</v>
      </c>
      <c r="Z9" s="21">
        <v>-100</v>
      </c>
      <c r="AA9" s="22">
        <v>12267100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-22457347</v>
      </c>
      <c r="X14" s="20"/>
      <c r="Y14" s="20">
        <v>-22457347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12270300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-22284177</v>
      </c>
      <c r="X17" s="28">
        <f t="shared" si="0"/>
        <v>3067572</v>
      </c>
      <c r="Y17" s="28">
        <f t="shared" si="0"/>
        <v>-25351749</v>
      </c>
      <c r="Z17" s="29">
        <f>+IF(X17&lt;&gt;0,+(Y17/X17)*100,0)</f>
        <v>-826.44348690104096</v>
      </c>
      <c r="AA17" s="30">
        <f>SUM(AA6:AA16)</f>
        <v>12270300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-43575470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-3068867</v>
      </c>
      <c r="Y26" s="20">
        <v>3068867</v>
      </c>
      <c r="Z26" s="21">
        <v>-100</v>
      </c>
      <c r="AA26" s="22">
        <v>-43575470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-43575470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-3068867</v>
      </c>
      <c r="Y27" s="28">
        <f t="shared" si="1"/>
        <v>3068867</v>
      </c>
      <c r="Z27" s="29">
        <f>+IF(X27&lt;&gt;0,+(Y27/X27)*100,0)</f>
        <v>-100</v>
      </c>
      <c r="AA27" s="30">
        <f>SUM(AA21:AA26)</f>
        <v>-43575470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-31305170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-22284177</v>
      </c>
      <c r="X38" s="2">
        <f t="shared" si="3"/>
        <v>-1295</v>
      </c>
      <c r="Y38" s="2">
        <f t="shared" si="3"/>
        <v>-22282882</v>
      </c>
      <c r="Z38" s="34">
        <f>+IF(X38&lt;&gt;0,+(Y38/X38)*100,0)</f>
        <v>1720685.8687258686</v>
      </c>
      <c r="AA38" s="35">
        <f>+AA17+AA27+AA36</f>
        <v>-31305170</v>
      </c>
    </row>
    <row r="39" spans="1:27" ht="13.5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-312312474</v>
      </c>
      <c r="M39" s="2">
        <f>+L40+M60</f>
        <v>-312312474</v>
      </c>
      <c r="N39" s="2">
        <f>+K39</f>
        <v>-312312474</v>
      </c>
      <c r="O39" s="2">
        <f>+M40+O60</f>
        <v>-312312474</v>
      </c>
      <c r="P39" s="2">
        <f>+O40+P60</f>
        <v>-312312474</v>
      </c>
      <c r="Q39" s="2">
        <f>+P40+Q60</f>
        <v>-312312474</v>
      </c>
      <c r="R39" s="2">
        <f>+O39</f>
        <v>-312312474</v>
      </c>
      <c r="S39" s="2">
        <f>+Q40+S60</f>
        <v>-312312474</v>
      </c>
      <c r="T39" s="2">
        <f>+S40+T60</f>
        <v>-312312474</v>
      </c>
      <c r="U39" s="2">
        <f>+T40+U60</f>
        <v>-312312474</v>
      </c>
      <c r="V39" s="2">
        <f>+S39</f>
        <v>-312312474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-31305170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-312312474</v>
      </c>
      <c r="L40" s="45">
        <f t="shared" si="4"/>
        <v>-312312474</v>
      </c>
      <c r="M40" s="45">
        <f t="shared" si="4"/>
        <v>-312312474</v>
      </c>
      <c r="N40" s="45">
        <f>+M40</f>
        <v>-312312474</v>
      </c>
      <c r="O40" s="45">
        <f t="shared" si="4"/>
        <v>-312312474</v>
      </c>
      <c r="P40" s="45">
        <f t="shared" si="4"/>
        <v>-312312474</v>
      </c>
      <c r="Q40" s="45">
        <f t="shared" si="4"/>
        <v>-312312474</v>
      </c>
      <c r="R40" s="45">
        <f>+Q40</f>
        <v>-312312474</v>
      </c>
      <c r="S40" s="45">
        <f t="shared" si="4"/>
        <v>-312312474</v>
      </c>
      <c r="T40" s="45">
        <f t="shared" si="4"/>
        <v>-312312474</v>
      </c>
      <c r="U40" s="45">
        <f t="shared" si="4"/>
        <v>-312312474</v>
      </c>
      <c r="V40" s="45">
        <f>+U40</f>
        <v>-312312474</v>
      </c>
      <c r="W40" s="45">
        <f>+V40</f>
        <v>-312312474</v>
      </c>
      <c r="X40" s="45">
        <f t="shared" si="4"/>
        <v>-1295</v>
      </c>
      <c r="Y40" s="45">
        <f t="shared" si="4"/>
        <v>-22282882</v>
      </c>
      <c r="Z40" s="46">
        <f>+IF(X40&lt;&gt;0,+(Y40/X40)*100,0)</f>
        <v>1720685.8687258686</v>
      </c>
      <c r="AA40" s="47">
        <f t="shared" si="4"/>
        <v>-31305170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53188638</v>
      </c>
      <c r="G7" s="20">
        <v>3163257</v>
      </c>
      <c r="H7" s="20">
        <v>2851910</v>
      </c>
      <c r="I7" s="20">
        <v>2739603</v>
      </c>
      <c r="J7" s="20">
        <v>8754770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8754770</v>
      </c>
      <c r="X7" s="20">
        <v>12388917</v>
      </c>
      <c r="Y7" s="20">
        <v>-3634147</v>
      </c>
      <c r="Z7" s="21">
        <v>-29.333855412866193</v>
      </c>
      <c r="AA7" s="22">
        <v>53188638</v>
      </c>
    </row>
    <row r="8" spans="1:27" ht="13.5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388</v>
      </c>
      <c r="X8" s="20">
        <v>720</v>
      </c>
      <c r="Y8" s="20">
        <v>-332</v>
      </c>
      <c r="Z8" s="21">
        <v>-46.111111111111114</v>
      </c>
      <c r="AA8" s="22">
        <v>4059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10000000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/>
      <c r="Y10" s="20">
        <v>2300000</v>
      </c>
      <c r="Z10" s="21"/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-322304</v>
      </c>
      <c r="X11" s="20">
        <v>145131</v>
      </c>
      <c r="Y11" s="20">
        <v>-467435</v>
      </c>
      <c r="Z11" s="21">
        <v>-322.07798471725545</v>
      </c>
      <c r="AA11" s="22">
        <v>580530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-29102531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-58288</v>
      </c>
      <c r="X14" s="20">
        <v>-5984115</v>
      </c>
      <c r="Y14" s="20">
        <v>5925827</v>
      </c>
      <c r="Z14" s="21">
        <v>-99.025954547999163</v>
      </c>
      <c r="AA14" s="22">
        <v>-29102531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-429830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34240866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10674566</v>
      </c>
      <c r="X17" s="28">
        <f t="shared" si="0"/>
        <v>6550653</v>
      </c>
      <c r="Y17" s="28">
        <f t="shared" si="0"/>
        <v>4123913</v>
      </c>
      <c r="Z17" s="29">
        <f>+IF(X17&lt;&gt;0,+(Y17/X17)*100,0)</f>
        <v>62.954227616697146</v>
      </c>
      <c r="AA17" s="30">
        <f>SUM(AA6:AA16)</f>
        <v>34240866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-16962615</v>
      </c>
      <c r="G26" s="20">
        <v>-78977</v>
      </c>
      <c r="H26" s="20">
        <v>-312246</v>
      </c>
      <c r="I26" s="20">
        <v>-381434</v>
      </c>
      <c r="J26" s="20">
        <v>-772657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-772657</v>
      </c>
      <c r="X26" s="20">
        <v>-1696250</v>
      </c>
      <c r="Y26" s="20">
        <v>923593</v>
      </c>
      <c r="Z26" s="21">
        <v>-54.449108327192342</v>
      </c>
      <c r="AA26" s="22">
        <v>-16962615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-16962615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-772657</v>
      </c>
      <c r="X27" s="28">
        <f t="shared" si="1"/>
        <v>-1696250</v>
      </c>
      <c r="Y27" s="28">
        <f t="shared" si="1"/>
        <v>923593</v>
      </c>
      <c r="Z27" s="29">
        <f>+IF(X27&lt;&gt;0,+(Y27/X27)*100,0)</f>
        <v>-54.449108327192342</v>
      </c>
      <c r="AA27" s="30">
        <f>SUM(AA21:AA26)</f>
        <v>-16962615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38311</v>
      </c>
      <c r="X33" s="36"/>
      <c r="Y33" s="20">
        <v>38311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38311</v>
      </c>
      <c r="X36" s="28">
        <f t="shared" si="2"/>
        <v>0</v>
      </c>
      <c r="Y36" s="28">
        <f t="shared" si="2"/>
        <v>38311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17278251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9940220</v>
      </c>
      <c r="X38" s="2">
        <f t="shared" si="3"/>
        <v>4854403</v>
      </c>
      <c r="Y38" s="2">
        <f t="shared" si="3"/>
        <v>5085817</v>
      </c>
      <c r="Z38" s="34">
        <f>+IF(X38&lt;&gt;0,+(Y38/X38)*100,0)</f>
        <v>104.76709494452767</v>
      </c>
      <c r="AA38" s="35">
        <f>+AA17+AA27+AA36</f>
        <v>17278251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9940220</v>
      </c>
      <c r="M39" s="2">
        <f>+L40+M60</f>
        <v>9940220</v>
      </c>
      <c r="N39" s="2">
        <f>+K39</f>
        <v>9940220</v>
      </c>
      <c r="O39" s="2">
        <f>+M40+O60</f>
        <v>9940220</v>
      </c>
      <c r="P39" s="2">
        <f>+O40+P60</f>
        <v>9940220</v>
      </c>
      <c r="Q39" s="2">
        <f>+P40+Q60</f>
        <v>9940220</v>
      </c>
      <c r="R39" s="2">
        <f>+O39</f>
        <v>9940220</v>
      </c>
      <c r="S39" s="2">
        <f>+Q40+S60</f>
        <v>9940220</v>
      </c>
      <c r="T39" s="2">
        <f>+S40+T60</f>
        <v>9940220</v>
      </c>
      <c r="U39" s="2">
        <f>+T40+U60</f>
        <v>9940220</v>
      </c>
      <c r="V39" s="2">
        <f>+S39</f>
        <v>9940220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17278251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9940220</v>
      </c>
      <c r="L40" s="45">
        <f t="shared" si="4"/>
        <v>9940220</v>
      </c>
      <c r="M40" s="45">
        <f t="shared" si="4"/>
        <v>9940220</v>
      </c>
      <c r="N40" s="45">
        <f>+M40</f>
        <v>9940220</v>
      </c>
      <c r="O40" s="45">
        <f t="shared" si="4"/>
        <v>9940220</v>
      </c>
      <c r="P40" s="45">
        <f t="shared" si="4"/>
        <v>9940220</v>
      </c>
      <c r="Q40" s="45">
        <f t="shared" si="4"/>
        <v>9940220</v>
      </c>
      <c r="R40" s="45">
        <f>+Q40</f>
        <v>9940220</v>
      </c>
      <c r="S40" s="45">
        <f t="shared" si="4"/>
        <v>9940220</v>
      </c>
      <c r="T40" s="45">
        <f t="shared" si="4"/>
        <v>9940220</v>
      </c>
      <c r="U40" s="45">
        <f t="shared" si="4"/>
        <v>9940220</v>
      </c>
      <c r="V40" s="45">
        <f>+U40</f>
        <v>9940220</v>
      </c>
      <c r="W40" s="45">
        <f>+V40</f>
        <v>9940220</v>
      </c>
      <c r="X40" s="45">
        <f t="shared" si="4"/>
        <v>4854403</v>
      </c>
      <c r="Y40" s="45">
        <f t="shared" si="4"/>
        <v>5085817</v>
      </c>
      <c r="Z40" s="46">
        <f>+IF(X40&lt;&gt;0,+(Y40/X40)*100,0)</f>
        <v>104.76709494452767</v>
      </c>
      <c r="AA40" s="47">
        <f t="shared" si="4"/>
        <v>17278251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30684357</v>
      </c>
      <c r="G7" s="20">
        <v>2356563</v>
      </c>
      <c r="H7" s="20">
        <v>2182281</v>
      </c>
      <c r="I7" s="20">
        <v>2078788</v>
      </c>
      <c r="J7" s="20">
        <v>6617632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6617632</v>
      </c>
      <c r="X7" s="20">
        <v>7671081</v>
      </c>
      <c r="Y7" s="20">
        <v>-1053449</v>
      </c>
      <c r="Z7" s="21">
        <v>-13.732732062143524</v>
      </c>
      <c r="AA7" s="22">
        <v>30684357</v>
      </c>
    </row>
    <row r="8" spans="1:27" ht="13.5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5422</v>
      </c>
      <c r="X8" s="20">
        <v>30126</v>
      </c>
      <c r="Y8" s="20">
        <v>-24704</v>
      </c>
      <c r="Z8" s="21">
        <v>-82.002257186483433</v>
      </c>
      <c r="AA8" s="22">
        <v>120500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6011031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1502754</v>
      </c>
      <c r="Y9" s="20">
        <v>-1502754</v>
      </c>
      <c r="Z9" s="21">
        <v>-100</v>
      </c>
      <c r="AA9" s="22">
        <v>6011031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2391300</v>
      </c>
      <c r="Y10" s="20">
        <v>-2391300</v>
      </c>
      <c r="Z10" s="21">
        <v>-100</v>
      </c>
      <c r="AA10" s="22">
        <v>9565217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-160589150</v>
      </c>
      <c r="G14" s="20">
        <v>-22008</v>
      </c>
      <c r="H14" s="20">
        <v>-374885</v>
      </c>
      <c r="I14" s="20">
        <v>-538704</v>
      </c>
      <c r="J14" s="20">
        <v>-935597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-935597</v>
      </c>
      <c r="X14" s="20">
        <v>-40147287</v>
      </c>
      <c r="Y14" s="20">
        <v>39211690</v>
      </c>
      <c r="Z14" s="21">
        <v>-97.669588483027496</v>
      </c>
      <c r="AA14" s="22">
        <v>-160589150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-114208045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5687457</v>
      </c>
      <c r="X17" s="28">
        <f t="shared" si="0"/>
        <v>-28552026</v>
      </c>
      <c r="Y17" s="28">
        <f t="shared" si="0"/>
        <v>34239483</v>
      </c>
      <c r="Z17" s="29">
        <f>+IF(X17&lt;&gt;0,+(Y17/X17)*100,0)</f>
        <v>-119.91962671930882</v>
      </c>
      <c r="AA17" s="30">
        <f>SUM(AA6:AA16)</f>
        <v>-114208045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-22205775</v>
      </c>
      <c r="G26" s="20"/>
      <c r="H26" s="20">
        <v>-1585</v>
      </c>
      <c r="I26" s="20">
        <v>-575847</v>
      </c>
      <c r="J26" s="20">
        <v>-577432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-577432</v>
      </c>
      <c r="X26" s="20">
        <v>-1566606</v>
      </c>
      <c r="Y26" s="20">
        <v>989174</v>
      </c>
      <c r="Z26" s="21">
        <v>-63.141211000085541</v>
      </c>
      <c r="AA26" s="22">
        <v>-22205775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-22205775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-577432</v>
      </c>
      <c r="X27" s="28">
        <f t="shared" si="1"/>
        <v>-1566606</v>
      </c>
      <c r="Y27" s="28">
        <f t="shared" si="1"/>
        <v>989174</v>
      </c>
      <c r="Z27" s="29">
        <f>+IF(X27&lt;&gt;0,+(Y27/X27)*100,0)</f>
        <v>-63.141211000085541</v>
      </c>
      <c r="AA27" s="30">
        <f>SUM(AA21:AA26)</f>
        <v>-22205775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-136413820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5110025</v>
      </c>
      <c r="X38" s="2">
        <f t="shared" si="3"/>
        <v>-30118632</v>
      </c>
      <c r="Y38" s="2">
        <f t="shared" si="3"/>
        <v>35228657</v>
      </c>
      <c r="Z38" s="34">
        <f>+IF(X38&lt;&gt;0,+(Y38/X38)*100,0)</f>
        <v>-116.96632503096423</v>
      </c>
      <c r="AA38" s="35">
        <f>+AA17+AA27+AA36</f>
        <v>-136413820</v>
      </c>
    </row>
    <row r="39" spans="1:27" ht="13.5" x14ac:dyDescent="0.25">
      <c r="A39" s="23" t="s">
        <v>60</v>
      </c>
      <c r="B39" s="17"/>
      <c r="C39" s="32">
        <v>-17242205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-46432637</v>
      </c>
      <c r="M39" s="2">
        <f>+L40+M60</f>
        <v>-46432637</v>
      </c>
      <c r="N39" s="2">
        <f>+K39</f>
        <v>-46432637</v>
      </c>
      <c r="O39" s="2">
        <f>+M40+O60</f>
        <v>-46432637</v>
      </c>
      <c r="P39" s="2">
        <f>+O40+P60</f>
        <v>-46432637</v>
      </c>
      <c r="Q39" s="2">
        <f>+P40+Q60</f>
        <v>-46432637</v>
      </c>
      <c r="R39" s="2">
        <f>+O39</f>
        <v>-46432637</v>
      </c>
      <c r="S39" s="2">
        <f>+Q40+S60</f>
        <v>-46432637</v>
      </c>
      <c r="T39" s="2">
        <f>+S40+T60</f>
        <v>-46432637</v>
      </c>
      <c r="U39" s="2">
        <f>+T40+U60</f>
        <v>-46432637</v>
      </c>
      <c r="V39" s="2">
        <f>+S39</f>
        <v>-46432637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-47146083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-136413820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-46432637</v>
      </c>
      <c r="L40" s="45">
        <f t="shared" si="4"/>
        <v>-46432637</v>
      </c>
      <c r="M40" s="45">
        <f t="shared" si="4"/>
        <v>-46432637</v>
      </c>
      <c r="N40" s="45">
        <f>+M40</f>
        <v>-46432637</v>
      </c>
      <c r="O40" s="45">
        <f t="shared" si="4"/>
        <v>-46432637</v>
      </c>
      <c r="P40" s="45">
        <f t="shared" si="4"/>
        <v>-46432637</v>
      </c>
      <c r="Q40" s="45">
        <f t="shared" si="4"/>
        <v>-46432637</v>
      </c>
      <c r="R40" s="45">
        <f>+Q40</f>
        <v>-46432637</v>
      </c>
      <c r="S40" s="45">
        <f t="shared" si="4"/>
        <v>-46432637</v>
      </c>
      <c r="T40" s="45">
        <f t="shared" si="4"/>
        <v>-46432637</v>
      </c>
      <c r="U40" s="45">
        <f t="shared" si="4"/>
        <v>-46432637</v>
      </c>
      <c r="V40" s="45">
        <f>+U40</f>
        <v>-46432637</v>
      </c>
      <c r="W40" s="45">
        <f>+V40</f>
        <v>-46432637</v>
      </c>
      <c r="X40" s="45">
        <f t="shared" si="4"/>
        <v>-30118632</v>
      </c>
      <c r="Y40" s="45">
        <f t="shared" si="4"/>
        <v>-16314005</v>
      </c>
      <c r="Z40" s="46">
        <f>+IF(X40&lt;&gt;0,+(Y40/X40)*100,0)</f>
        <v>54.165823334871256</v>
      </c>
      <c r="AA40" s="47">
        <f t="shared" si="4"/>
        <v>-136413820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29780</v>
      </c>
      <c r="X7" s="20">
        <v>18879</v>
      </c>
      <c r="Y7" s="20">
        <v>10901</v>
      </c>
      <c r="Z7" s="21">
        <v>57.741405794798453</v>
      </c>
      <c r="AA7" s="22">
        <v>75530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2034090</v>
      </c>
      <c r="Y9" s="20">
        <v>-2034090</v>
      </c>
      <c r="Z9" s="21">
        <v>-100</v>
      </c>
      <c r="AA9" s="22">
        <v>8136360</v>
      </c>
    </row>
    <row r="10" spans="1:27" ht="13.5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</v>
      </c>
      <c r="Y10" s="20">
        <v>-2250000</v>
      </c>
      <c r="Z10" s="21">
        <v>-100</v>
      </c>
      <c r="AA10" s="22">
        <v>9000000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-279479</v>
      </c>
      <c r="X14" s="20"/>
      <c r="Y14" s="20">
        <v>-279479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-249699</v>
      </c>
      <c r="X17" s="28">
        <f t="shared" si="0"/>
        <v>4302969</v>
      </c>
      <c r="Y17" s="28">
        <f t="shared" si="0"/>
        <v>-4552668</v>
      </c>
      <c r="Z17" s="29">
        <f>+IF(X17&lt;&gt;0,+(Y17/X17)*100,0)</f>
        <v>-105.80294675606541</v>
      </c>
      <c r="AA17" s="30">
        <f>SUM(AA6:AA16)</f>
        <v>17211890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-249699</v>
      </c>
      <c r="X38" s="2">
        <f t="shared" si="3"/>
        <v>3802971</v>
      </c>
      <c r="Y38" s="2">
        <f t="shared" si="3"/>
        <v>-4052670</v>
      </c>
      <c r="Z38" s="34">
        <f>+IF(X38&lt;&gt;0,+(Y38/X38)*100,0)</f>
        <v>-106.56589282432078</v>
      </c>
      <c r="AA38" s="35">
        <f>+AA17+AA27+AA36</f>
        <v>15211890</v>
      </c>
    </row>
    <row r="39" spans="1:27" ht="13.5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-249070</v>
      </c>
      <c r="M39" s="2">
        <f>+L40+M60</f>
        <v>-249070</v>
      </c>
      <c r="N39" s="2">
        <f>+K39</f>
        <v>-249070</v>
      </c>
      <c r="O39" s="2">
        <f>+M40+O60</f>
        <v>-249070</v>
      </c>
      <c r="P39" s="2">
        <f>+O40+P60</f>
        <v>-249070</v>
      </c>
      <c r="Q39" s="2">
        <f>+P40+Q60</f>
        <v>-249070</v>
      </c>
      <c r="R39" s="2">
        <f>+O39</f>
        <v>-249070</v>
      </c>
      <c r="S39" s="2">
        <f>+Q40+S60</f>
        <v>-249070</v>
      </c>
      <c r="T39" s="2">
        <f>+S40+T60</f>
        <v>-249070</v>
      </c>
      <c r="U39" s="2">
        <f>+T40+U60</f>
        <v>-249070</v>
      </c>
      <c r="V39" s="2">
        <f>+S39</f>
        <v>-249070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-249070</v>
      </c>
      <c r="L40" s="45">
        <f t="shared" si="4"/>
        <v>-249070</v>
      </c>
      <c r="M40" s="45">
        <f t="shared" si="4"/>
        <v>-249070</v>
      </c>
      <c r="N40" s="45">
        <f>+M40</f>
        <v>-249070</v>
      </c>
      <c r="O40" s="45">
        <f t="shared" si="4"/>
        <v>-249070</v>
      </c>
      <c r="P40" s="45">
        <f t="shared" si="4"/>
        <v>-249070</v>
      </c>
      <c r="Q40" s="45">
        <f t="shared" si="4"/>
        <v>-249070</v>
      </c>
      <c r="R40" s="45">
        <f>+Q40</f>
        <v>-249070</v>
      </c>
      <c r="S40" s="45">
        <f t="shared" si="4"/>
        <v>-249070</v>
      </c>
      <c r="T40" s="45">
        <f t="shared" si="4"/>
        <v>-249070</v>
      </c>
      <c r="U40" s="45">
        <f t="shared" si="4"/>
        <v>-249070</v>
      </c>
      <c r="V40" s="45">
        <f>+U40</f>
        <v>-249070</v>
      </c>
      <c r="W40" s="45">
        <f>+V40</f>
        <v>-249070</v>
      </c>
      <c r="X40" s="45">
        <f t="shared" si="4"/>
        <v>3802971</v>
      </c>
      <c r="Y40" s="45">
        <f t="shared" si="4"/>
        <v>-4052670</v>
      </c>
      <c r="Z40" s="46">
        <f>+IF(X40&lt;&gt;0,+(Y40/X40)*100,0)</f>
        <v>-106.56589282432078</v>
      </c>
      <c r="AA40" s="47">
        <f t="shared" si="4"/>
        <v>15211890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-2394198</v>
      </c>
      <c r="X14" s="20">
        <v>-1197707</v>
      </c>
      <c r="Y14" s="20">
        <v>-1196491</v>
      </c>
      <c r="Z14" s="21">
        <v>99.898472664850416</v>
      </c>
      <c r="AA14" s="22">
        <v>-8218769</v>
      </c>
    </row>
    <row r="15" spans="1:27" ht="13.5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-559914</v>
      </c>
      <c r="Y15" s="20">
        <v>559914</v>
      </c>
      <c r="Z15" s="21">
        <v>-100</v>
      </c>
      <c r="AA15" s="22">
        <v>-2239645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-2394198</v>
      </c>
      <c r="X17" s="28">
        <f t="shared" si="0"/>
        <v>-1757621</v>
      </c>
      <c r="Y17" s="28">
        <f t="shared" si="0"/>
        <v>-636577</v>
      </c>
      <c r="Z17" s="29">
        <f>+IF(X17&lt;&gt;0,+(Y17/X17)*100,0)</f>
        <v>36.218103902946083</v>
      </c>
      <c r="AA17" s="30">
        <f>SUM(AA6:AA16)</f>
        <v>-10458414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-2394198</v>
      </c>
      <c r="X38" s="2">
        <f t="shared" si="3"/>
        <v>-1757621</v>
      </c>
      <c r="Y38" s="2">
        <f t="shared" si="3"/>
        <v>-636577</v>
      </c>
      <c r="Z38" s="34">
        <f>+IF(X38&lt;&gt;0,+(Y38/X38)*100,0)</f>
        <v>36.218103902946083</v>
      </c>
      <c r="AA38" s="35">
        <f>+AA17+AA27+AA36</f>
        <v>-10458414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-2394198</v>
      </c>
      <c r="M39" s="2">
        <f>+L40+M60</f>
        <v>-2394198</v>
      </c>
      <c r="N39" s="2">
        <f>+K39</f>
        <v>-2394198</v>
      </c>
      <c r="O39" s="2">
        <f>+M40+O60</f>
        <v>-2394198</v>
      </c>
      <c r="P39" s="2">
        <f>+O40+P60</f>
        <v>-2394198</v>
      </c>
      <c r="Q39" s="2">
        <f>+P40+Q60</f>
        <v>-2394198</v>
      </c>
      <c r="R39" s="2">
        <f>+O39</f>
        <v>-2394198</v>
      </c>
      <c r="S39" s="2">
        <f>+Q40+S60</f>
        <v>-2394198</v>
      </c>
      <c r="T39" s="2">
        <f>+S40+T60</f>
        <v>-2394198</v>
      </c>
      <c r="U39" s="2">
        <f>+T40+U60</f>
        <v>-2394198</v>
      </c>
      <c r="V39" s="2">
        <f>+S39</f>
        <v>-2394198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-2394198</v>
      </c>
      <c r="L40" s="45">
        <f t="shared" si="4"/>
        <v>-2394198</v>
      </c>
      <c r="M40" s="45">
        <f t="shared" si="4"/>
        <v>-2394198</v>
      </c>
      <c r="N40" s="45">
        <f>+M40</f>
        <v>-2394198</v>
      </c>
      <c r="O40" s="45">
        <f t="shared" si="4"/>
        <v>-2394198</v>
      </c>
      <c r="P40" s="45">
        <f t="shared" si="4"/>
        <v>-2394198</v>
      </c>
      <c r="Q40" s="45">
        <f t="shared" si="4"/>
        <v>-2394198</v>
      </c>
      <c r="R40" s="45">
        <f>+Q40</f>
        <v>-2394198</v>
      </c>
      <c r="S40" s="45">
        <f t="shared" si="4"/>
        <v>-2394198</v>
      </c>
      <c r="T40" s="45">
        <f t="shared" si="4"/>
        <v>-2394198</v>
      </c>
      <c r="U40" s="45">
        <f t="shared" si="4"/>
        <v>-2394198</v>
      </c>
      <c r="V40" s="45">
        <f>+U40</f>
        <v>-2394198</v>
      </c>
      <c r="W40" s="45">
        <f>+V40</f>
        <v>-2394198</v>
      </c>
      <c r="X40" s="45">
        <f t="shared" si="4"/>
        <v>-1757621</v>
      </c>
      <c r="Y40" s="45">
        <f t="shared" si="4"/>
        <v>-636577</v>
      </c>
      <c r="Z40" s="46">
        <f>+IF(X40&lt;&gt;0,+(Y40/X40)*100,0)</f>
        <v>36.218103902946083</v>
      </c>
      <c r="AA40" s="47">
        <f t="shared" si="4"/>
        <v>-10458414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402684</v>
      </c>
      <c r="X7" s="20"/>
      <c r="Y7" s="20">
        <v>402684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-1637139</v>
      </c>
      <c r="X14" s="20"/>
      <c r="Y14" s="20">
        <v>-1637139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-1234455</v>
      </c>
      <c r="X17" s="28">
        <f t="shared" si="0"/>
        <v>0</v>
      </c>
      <c r="Y17" s="28">
        <f t="shared" si="0"/>
        <v>-1234455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-15062094</v>
      </c>
      <c r="X26" s="20"/>
      <c r="Y26" s="20">
        <v>-15062094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-15062094</v>
      </c>
      <c r="X27" s="28">
        <f t="shared" si="1"/>
        <v>0</v>
      </c>
      <c r="Y27" s="28">
        <f t="shared" si="1"/>
        <v>-15062094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-16296549</v>
      </c>
      <c r="X38" s="2">
        <f t="shared" si="3"/>
        <v>0</v>
      </c>
      <c r="Y38" s="2">
        <f t="shared" si="3"/>
        <v>-16296549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-16296549</v>
      </c>
      <c r="M39" s="2">
        <f>+L40+M60</f>
        <v>-16296549</v>
      </c>
      <c r="N39" s="2">
        <f>+K39</f>
        <v>-16296549</v>
      </c>
      <c r="O39" s="2">
        <f>+M40+O60</f>
        <v>-16296549</v>
      </c>
      <c r="P39" s="2">
        <f>+O40+P60</f>
        <v>-16296549</v>
      </c>
      <c r="Q39" s="2">
        <f>+P40+Q60</f>
        <v>-16296549</v>
      </c>
      <c r="R39" s="2">
        <f>+O39</f>
        <v>-16296549</v>
      </c>
      <c r="S39" s="2">
        <f>+Q40+S60</f>
        <v>-16296549</v>
      </c>
      <c r="T39" s="2">
        <f>+S40+T60</f>
        <v>-16296549</v>
      </c>
      <c r="U39" s="2">
        <f>+T40+U60</f>
        <v>-16296549</v>
      </c>
      <c r="V39" s="2">
        <f>+S39</f>
        <v>-16296549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-16296549</v>
      </c>
      <c r="L40" s="45">
        <f t="shared" si="4"/>
        <v>-16296549</v>
      </c>
      <c r="M40" s="45">
        <f t="shared" si="4"/>
        <v>-16296549</v>
      </c>
      <c r="N40" s="45">
        <f>+M40</f>
        <v>-16296549</v>
      </c>
      <c r="O40" s="45">
        <f t="shared" si="4"/>
        <v>-16296549</v>
      </c>
      <c r="P40" s="45">
        <f t="shared" si="4"/>
        <v>-16296549</v>
      </c>
      <c r="Q40" s="45">
        <f t="shared" si="4"/>
        <v>-16296549</v>
      </c>
      <c r="R40" s="45">
        <f>+Q40</f>
        <v>-16296549</v>
      </c>
      <c r="S40" s="45">
        <f t="shared" si="4"/>
        <v>-16296549</v>
      </c>
      <c r="T40" s="45">
        <f t="shared" si="4"/>
        <v>-16296549</v>
      </c>
      <c r="U40" s="45">
        <f t="shared" si="4"/>
        <v>-16296549</v>
      </c>
      <c r="V40" s="45">
        <f>+U40</f>
        <v>-16296549</v>
      </c>
      <c r="W40" s="45">
        <f>+V40</f>
        <v>-16296549</v>
      </c>
      <c r="X40" s="45">
        <f t="shared" si="4"/>
        <v>0</v>
      </c>
      <c r="Y40" s="45">
        <f t="shared" si="4"/>
        <v>-16296549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917272</v>
      </c>
      <c r="X7" s="20">
        <v>61471344</v>
      </c>
      <c r="Y7" s="20">
        <v>-60554072</v>
      </c>
      <c r="Z7" s="21">
        <v>-98.507805523171896</v>
      </c>
      <c r="AA7" s="22">
        <v>245885392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97348</v>
      </c>
      <c r="X8" s="20">
        <v>11839986</v>
      </c>
      <c r="Y8" s="20">
        <v>-11742638</v>
      </c>
      <c r="Z8" s="21">
        <v>-99.177803081861754</v>
      </c>
      <c r="AA8" s="22">
        <v>47359935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13410573</v>
      </c>
      <c r="Y9" s="20">
        <v>-13400860</v>
      </c>
      <c r="Z9" s="21">
        <v>-99.927572073169429</v>
      </c>
      <c r="AA9" s="22">
        <v>53642299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-21172725</v>
      </c>
      <c r="X14" s="20"/>
      <c r="Y14" s="20">
        <v>-21172725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-20148392</v>
      </c>
      <c r="X17" s="28">
        <f t="shared" si="0"/>
        <v>86721903</v>
      </c>
      <c r="Y17" s="28">
        <f t="shared" si="0"/>
        <v>-106870295</v>
      </c>
      <c r="Z17" s="29">
        <f>+IF(X17&lt;&gt;0,+(Y17/X17)*100,0)</f>
        <v>-123.23333702674859</v>
      </c>
      <c r="AA17" s="30">
        <f>SUM(AA6:AA16)</f>
        <v>346887626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-117257270</v>
      </c>
      <c r="X26" s="20"/>
      <c r="Y26" s="20">
        <v>-117257270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-117292863</v>
      </c>
      <c r="X27" s="28">
        <f t="shared" si="1"/>
        <v>0</v>
      </c>
      <c r="Y27" s="28">
        <f t="shared" si="1"/>
        <v>-117292863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-137441255</v>
      </c>
      <c r="X38" s="2">
        <f t="shared" si="3"/>
        <v>86721903</v>
      </c>
      <c r="Y38" s="2">
        <f t="shared" si="3"/>
        <v>-224163158</v>
      </c>
      <c r="Z38" s="34">
        <f>+IF(X38&lt;&gt;0,+(Y38/X38)*100,0)</f>
        <v>-258.48505423133992</v>
      </c>
      <c r="AA38" s="35">
        <f>+AA17+AA27+AA36</f>
        <v>346887626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-1028090825</v>
      </c>
      <c r="M39" s="2">
        <f>+L40+M60</f>
        <v>-1028090825</v>
      </c>
      <c r="N39" s="2">
        <f>+K39</f>
        <v>-1028090825</v>
      </c>
      <c r="O39" s="2">
        <f>+M40+O60</f>
        <v>-1028090825</v>
      </c>
      <c r="P39" s="2">
        <f>+O40+P60</f>
        <v>-1028090825</v>
      </c>
      <c r="Q39" s="2">
        <f>+P40+Q60</f>
        <v>-1028090825</v>
      </c>
      <c r="R39" s="2">
        <f>+O39</f>
        <v>-1028090825</v>
      </c>
      <c r="S39" s="2">
        <f>+Q40+S60</f>
        <v>-1028090825</v>
      </c>
      <c r="T39" s="2">
        <f>+S40+T60</f>
        <v>-1028090825</v>
      </c>
      <c r="U39" s="2">
        <f>+T40+U60</f>
        <v>-1028090825</v>
      </c>
      <c r="V39" s="2">
        <f>+S39</f>
        <v>-1028090825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-1028090825</v>
      </c>
      <c r="L40" s="45">
        <f t="shared" si="4"/>
        <v>-1028090825</v>
      </c>
      <c r="M40" s="45">
        <f t="shared" si="4"/>
        <v>-1028090825</v>
      </c>
      <c r="N40" s="45">
        <f>+M40</f>
        <v>-1028090825</v>
      </c>
      <c r="O40" s="45">
        <f t="shared" si="4"/>
        <v>-1028090825</v>
      </c>
      <c r="P40" s="45">
        <f t="shared" si="4"/>
        <v>-1028090825</v>
      </c>
      <c r="Q40" s="45">
        <f t="shared" si="4"/>
        <v>-1028090825</v>
      </c>
      <c r="R40" s="45">
        <f>+Q40</f>
        <v>-1028090825</v>
      </c>
      <c r="S40" s="45">
        <f t="shared" si="4"/>
        <v>-1028090825</v>
      </c>
      <c r="T40" s="45">
        <f t="shared" si="4"/>
        <v>-1028090825</v>
      </c>
      <c r="U40" s="45">
        <f t="shared" si="4"/>
        <v>-1028090825</v>
      </c>
      <c r="V40" s="45">
        <f>+U40</f>
        <v>-1028090825</v>
      </c>
      <c r="W40" s="45">
        <f>+V40</f>
        <v>-1028090825</v>
      </c>
      <c r="X40" s="45">
        <f t="shared" si="4"/>
        <v>86721903</v>
      </c>
      <c r="Y40" s="45">
        <f t="shared" si="4"/>
        <v>-224163158</v>
      </c>
      <c r="Z40" s="46">
        <f>+IF(X40&lt;&gt;0,+(Y40/X40)*100,0)</f>
        <v>-258.48505423133992</v>
      </c>
      <c r="AA40" s="47">
        <f t="shared" si="4"/>
        <v>346887626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-890649570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20079090</v>
      </c>
      <c r="X7" s="20"/>
      <c r="Y7" s="20">
        <v>20079090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6924</v>
      </c>
      <c r="X8" s="20"/>
      <c r="Y8" s="20">
        <v>6924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-788054</v>
      </c>
      <c r="X14" s="20"/>
      <c r="Y14" s="20">
        <v>-788054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-287536</v>
      </c>
      <c r="X15" s="20"/>
      <c r="Y15" s="20">
        <v>-287536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19010424</v>
      </c>
      <c r="X17" s="28">
        <f t="shared" si="0"/>
        <v>0</v>
      </c>
      <c r="Y17" s="28">
        <f t="shared" si="0"/>
        <v>19010424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-574790</v>
      </c>
      <c r="X26" s="20"/>
      <c r="Y26" s="20">
        <v>-574790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-574790</v>
      </c>
      <c r="X27" s="28">
        <f t="shared" si="1"/>
        <v>0</v>
      </c>
      <c r="Y27" s="28">
        <f t="shared" si="1"/>
        <v>-574790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18435634</v>
      </c>
      <c r="X38" s="2">
        <f t="shared" si="3"/>
        <v>0</v>
      </c>
      <c r="Y38" s="2">
        <f t="shared" si="3"/>
        <v>18435634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18435634</v>
      </c>
      <c r="M39" s="2">
        <f>+L40+M60</f>
        <v>18435634</v>
      </c>
      <c r="N39" s="2">
        <f>+K39</f>
        <v>18435634</v>
      </c>
      <c r="O39" s="2">
        <f>+M40+O60</f>
        <v>18435634</v>
      </c>
      <c r="P39" s="2">
        <f>+O40+P60</f>
        <v>18435634</v>
      </c>
      <c r="Q39" s="2">
        <f>+P40+Q60</f>
        <v>18435634</v>
      </c>
      <c r="R39" s="2">
        <f>+O39</f>
        <v>18435634</v>
      </c>
      <c r="S39" s="2">
        <f>+Q40+S60</f>
        <v>18435634</v>
      </c>
      <c r="T39" s="2">
        <f>+S40+T60</f>
        <v>18435634</v>
      </c>
      <c r="U39" s="2">
        <f>+T40+U60</f>
        <v>18435634</v>
      </c>
      <c r="V39" s="2">
        <f>+S39</f>
        <v>18435634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18435634</v>
      </c>
      <c r="L40" s="45">
        <f t="shared" si="4"/>
        <v>18435634</v>
      </c>
      <c r="M40" s="45">
        <f t="shared" si="4"/>
        <v>18435634</v>
      </c>
      <c r="N40" s="45">
        <f>+M40</f>
        <v>18435634</v>
      </c>
      <c r="O40" s="45">
        <f t="shared" si="4"/>
        <v>18435634</v>
      </c>
      <c r="P40" s="45">
        <f t="shared" si="4"/>
        <v>18435634</v>
      </c>
      <c r="Q40" s="45">
        <f t="shared" si="4"/>
        <v>18435634</v>
      </c>
      <c r="R40" s="45">
        <f>+Q40</f>
        <v>18435634</v>
      </c>
      <c r="S40" s="45">
        <f t="shared" si="4"/>
        <v>18435634</v>
      </c>
      <c r="T40" s="45">
        <f t="shared" si="4"/>
        <v>18435634</v>
      </c>
      <c r="U40" s="45">
        <f t="shared" si="4"/>
        <v>18435634</v>
      </c>
      <c r="V40" s="45">
        <f>+U40</f>
        <v>18435634</v>
      </c>
      <c r="W40" s="45">
        <f>+V40</f>
        <v>18435634</v>
      </c>
      <c r="X40" s="45">
        <f t="shared" si="4"/>
        <v>0</v>
      </c>
      <c r="Y40" s="45">
        <f t="shared" si="4"/>
        <v>18435634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80318115</v>
      </c>
      <c r="F7" s="20">
        <v>80318115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20079528</v>
      </c>
      <c r="Y7" s="20">
        <v>-20079528</v>
      </c>
      <c r="Z7" s="21">
        <v>-100</v>
      </c>
      <c r="AA7" s="22">
        <v>80318115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3778600</v>
      </c>
      <c r="Y9" s="20">
        <v>-3778600</v>
      </c>
      <c r="Z9" s="21">
        <v>-100</v>
      </c>
      <c r="AA9" s="22">
        <v>15114400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12000000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-36275</v>
      </c>
      <c r="D14" s="18"/>
      <c r="E14" s="19"/>
      <c r="F14" s="20"/>
      <c r="G14" s="20">
        <v>-313910</v>
      </c>
      <c r="H14" s="20"/>
      <c r="I14" s="20"/>
      <c r="J14" s="20">
        <v>-313910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-313910</v>
      </c>
      <c r="X14" s="20"/>
      <c r="Y14" s="20">
        <v>-313910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-1947832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-486957</v>
      </c>
      <c r="Y15" s="20">
        <v>486957</v>
      </c>
      <c r="Z15" s="21">
        <v>-100</v>
      </c>
      <c r="AA15" s="22">
        <v>-1947832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0</v>
      </c>
      <c r="E17" s="27">
        <f t="shared" si="0"/>
        <v>105484683</v>
      </c>
      <c r="F17" s="28">
        <f t="shared" si="0"/>
        <v>105484683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-313910</v>
      </c>
      <c r="X17" s="28">
        <f t="shared" si="0"/>
        <v>26371171</v>
      </c>
      <c r="Y17" s="28">
        <f t="shared" si="0"/>
        <v>-26685081</v>
      </c>
      <c r="Z17" s="29">
        <f>+IF(X17&lt;&gt;0,+(Y17/X17)*100,0)</f>
        <v>-101.19035290469279</v>
      </c>
      <c r="AA17" s="30">
        <f>SUM(AA6:AA16)</f>
        <v>105484683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-38169935</v>
      </c>
      <c r="D26" s="18"/>
      <c r="E26" s="19">
        <v>-45070154</v>
      </c>
      <c r="F26" s="20">
        <v>-48537745</v>
      </c>
      <c r="G26" s="20">
        <v>-2049813</v>
      </c>
      <c r="H26" s="20">
        <v>-204979</v>
      </c>
      <c r="I26" s="20">
        <v>-1887818</v>
      </c>
      <c r="J26" s="20">
        <v>-4142610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-4142610</v>
      </c>
      <c r="X26" s="20">
        <v>-12134415</v>
      </c>
      <c r="Y26" s="20">
        <v>7991805</v>
      </c>
      <c r="Z26" s="21">
        <v>-65.860653356589509</v>
      </c>
      <c r="AA26" s="22">
        <v>-48537745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0</v>
      </c>
      <c r="E27" s="27">
        <f t="shared" si="1"/>
        <v>-45070154</v>
      </c>
      <c r="F27" s="28">
        <f t="shared" si="1"/>
        <v>-48537745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-4142610</v>
      </c>
      <c r="X27" s="28">
        <f t="shared" si="1"/>
        <v>-12134415</v>
      </c>
      <c r="Y27" s="28">
        <f t="shared" si="1"/>
        <v>7991805</v>
      </c>
      <c r="Z27" s="29">
        <f>+IF(X27&lt;&gt;0,+(Y27/X27)*100,0)</f>
        <v>-65.860653356589509</v>
      </c>
      <c r="AA27" s="30">
        <f>SUM(AA21:AA26)</f>
        <v>-48537745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0</v>
      </c>
      <c r="E38" s="33">
        <f t="shared" si="3"/>
        <v>60414529</v>
      </c>
      <c r="F38" s="2">
        <f t="shared" si="3"/>
        <v>56946938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-4456520</v>
      </c>
      <c r="X38" s="2">
        <f t="shared" si="3"/>
        <v>14236756</v>
      </c>
      <c r="Y38" s="2">
        <f t="shared" si="3"/>
        <v>-18693276</v>
      </c>
      <c r="Z38" s="34">
        <f>+IF(X38&lt;&gt;0,+(Y38/X38)*100,0)</f>
        <v>-131.3029176028584</v>
      </c>
      <c r="AA38" s="35">
        <f>+AA17+AA27+AA36</f>
        <v>56946938</v>
      </c>
    </row>
    <row r="39" spans="1:27" ht="13.5" x14ac:dyDescent="0.25">
      <c r="A39" s="23" t="s">
        <v>60</v>
      </c>
      <c r="B39" s="17"/>
      <c r="C39" s="32">
        <v>-54399358</v>
      </c>
      <c r="D39" s="32"/>
      <c r="E39" s="33">
        <v>52427072</v>
      </c>
      <c r="F39" s="2">
        <v>52427072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-108374903</v>
      </c>
      <c r="M39" s="2">
        <f>+L40+M60</f>
        <v>-108374903</v>
      </c>
      <c r="N39" s="2">
        <f>+K39</f>
        <v>-108374903</v>
      </c>
      <c r="O39" s="2">
        <f>+M40+O60</f>
        <v>-108374903</v>
      </c>
      <c r="P39" s="2">
        <f>+O40+P60</f>
        <v>-108374903</v>
      </c>
      <c r="Q39" s="2">
        <f>+P40+Q60</f>
        <v>-108374903</v>
      </c>
      <c r="R39" s="2">
        <f>+O39</f>
        <v>-108374903</v>
      </c>
      <c r="S39" s="2">
        <f>+Q40+S60</f>
        <v>-108374903</v>
      </c>
      <c r="T39" s="2">
        <f>+S40+T60</f>
        <v>-108374903</v>
      </c>
      <c r="U39" s="2">
        <f>+T40+U60</f>
        <v>-108374903</v>
      </c>
      <c r="V39" s="2">
        <f>+S39</f>
        <v>-108374903</v>
      </c>
      <c r="W39" s="2">
        <f>+G39</f>
        <v>-103918383</v>
      </c>
      <c r="X39" s="2">
        <v>52427072</v>
      </c>
      <c r="Y39" s="2">
        <f>+W39-X39</f>
        <v>-156345455</v>
      </c>
      <c r="Z39" s="34">
        <f>+IF(X39&lt;&gt;0,+(Y39/X39)*100,0)</f>
        <v>-298.21511870813617</v>
      </c>
      <c r="AA39" s="35">
        <v>52427072</v>
      </c>
    </row>
    <row r="40" spans="1:27" ht="13.5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0</v>
      </c>
      <c r="E40" s="44">
        <f t="shared" si="4"/>
        <v>112841601</v>
      </c>
      <c r="F40" s="45">
        <f t="shared" si="4"/>
        <v>109374010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-108374903</v>
      </c>
      <c r="L40" s="45">
        <f t="shared" si="4"/>
        <v>-108374903</v>
      </c>
      <c r="M40" s="45">
        <f t="shared" si="4"/>
        <v>-108374903</v>
      </c>
      <c r="N40" s="45">
        <f>+M40</f>
        <v>-108374903</v>
      </c>
      <c r="O40" s="45">
        <f t="shared" si="4"/>
        <v>-108374903</v>
      </c>
      <c r="P40" s="45">
        <f t="shared" si="4"/>
        <v>-108374903</v>
      </c>
      <c r="Q40" s="45">
        <f t="shared" si="4"/>
        <v>-108374903</v>
      </c>
      <c r="R40" s="45">
        <f>+Q40</f>
        <v>-108374903</v>
      </c>
      <c r="S40" s="45">
        <f t="shared" si="4"/>
        <v>-108374903</v>
      </c>
      <c r="T40" s="45">
        <f t="shared" si="4"/>
        <v>-108374903</v>
      </c>
      <c r="U40" s="45">
        <f t="shared" si="4"/>
        <v>-108374903</v>
      </c>
      <c r="V40" s="45">
        <f>+U40</f>
        <v>-108374903</v>
      </c>
      <c r="W40" s="45">
        <f>+V40</f>
        <v>-108374903</v>
      </c>
      <c r="X40" s="45">
        <f t="shared" si="4"/>
        <v>66663828</v>
      </c>
      <c r="Y40" s="45">
        <f t="shared" si="4"/>
        <v>-175038731</v>
      </c>
      <c r="Z40" s="46">
        <f>+IF(X40&lt;&gt;0,+(Y40/X40)*100,0)</f>
        <v>-262.56927669980189</v>
      </c>
      <c r="AA40" s="47">
        <f t="shared" si="4"/>
        <v>109374010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>
        <v>86655658</v>
      </c>
      <c r="G7" s="20">
        <v>7493588</v>
      </c>
      <c r="H7" s="20">
        <v>7379614</v>
      </c>
      <c r="I7" s="20">
        <v>7736712</v>
      </c>
      <c r="J7" s="20">
        <v>22609914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22609914</v>
      </c>
      <c r="X7" s="20">
        <v>23484346</v>
      </c>
      <c r="Y7" s="20">
        <v>-874432</v>
      </c>
      <c r="Z7" s="21">
        <v>-3.7234675387596483</v>
      </c>
      <c r="AA7" s="22">
        <v>86655658</v>
      </c>
    </row>
    <row r="8" spans="1:27" ht="13.5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>
        <v>28139</v>
      </c>
      <c r="G8" s="20">
        <v>77521</v>
      </c>
      <c r="H8" s="20">
        <v>377675</v>
      </c>
      <c r="I8" s="20">
        <v>82432</v>
      </c>
      <c r="J8" s="20">
        <v>537628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537628</v>
      </c>
      <c r="X8" s="20">
        <v>11547</v>
      </c>
      <c r="Y8" s="20">
        <v>526081</v>
      </c>
      <c r="Z8" s="21">
        <v>4555.9972287174151</v>
      </c>
      <c r="AA8" s="22">
        <v>28139</v>
      </c>
    </row>
    <row r="9" spans="1:27" ht="13.5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>
        <v>35038456</v>
      </c>
      <c r="G9" s="20">
        <v>16055814</v>
      </c>
      <c r="H9" s="20"/>
      <c r="I9" s="20"/>
      <c r="J9" s="20">
        <v>16055814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16055814</v>
      </c>
      <c r="X9" s="20">
        <v>14055814</v>
      </c>
      <c r="Y9" s="20">
        <v>2000000</v>
      </c>
      <c r="Z9" s="21">
        <v>14.228987378461325</v>
      </c>
      <c r="AA9" s="22">
        <v>35038456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8695652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>
        <v>-50748117</v>
      </c>
      <c r="G14" s="20">
        <v>-4261043</v>
      </c>
      <c r="H14" s="20">
        <v>-780673</v>
      </c>
      <c r="I14" s="20">
        <v>-1664501</v>
      </c>
      <c r="J14" s="20">
        <v>-6706217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-6706217</v>
      </c>
      <c r="X14" s="20">
        <v>-4318457</v>
      </c>
      <c r="Y14" s="20">
        <v>-2387760</v>
      </c>
      <c r="Z14" s="21">
        <v>55.291971183225861</v>
      </c>
      <c r="AA14" s="22">
        <v>-50748117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>
        <v>-10423909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-1499021</v>
      </c>
      <c r="Y15" s="20">
        <v>1499021</v>
      </c>
      <c r="Z15" s="21">
        <v>-100</v>
      </c>
      <c r="AA15" s="22">
        <v>-10423909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69245879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32497139</v>
      </c>
      <c r="X17" s="28">
        <f t="shared" si="0"/>
        <v>31734229</v>
      </c>
      <c r="Y17" s="28">
        <f t="shared" si="0"/>
        <v>762910</v>
      </c>
      <c r="Z17" s="29">
        <f>+IF(X17&lt;&gt;0,+(Y17/X17)*100,0)</f>
        <v>2.4040602971636713</v>
      </c>
      <c r="AA17" s="30">
        <f>SUM(AA6:AA16)</f>
        <v>69245879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>
        <v>-16491016</v>
      </c>
      <c r="G26" s="20">
        <v>-191185</v>
      </c>
      <c r="H26" s="20"/>
      <c r="I26" s="20">
        <v>-234099</v>
      </c>
      <c r="J26" s="20">
        <v>-425284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-425284</v>
      </c>
      <c r="X26" s="20"/>
      <c r="Y26" s="20">
        <v>-425284</v>
      </c>
      <c r="Z26" s="21"/>
      <c r="AA26" s="22">
        <v>-16491016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-16491016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-425284</v>
      </c>
      <c r="X27" s="28">
        <f t="shared" si="1"/>
        <v>0</v>
      </c>
      <c r="Y27" s="28">
        <f t="shared" si="1"/>
        <v>-425284</v>
      </c>
      <c r="Z27" s="29">
        <f>+IF(X27&lt;&gt;0,+(Y27/X27)*100,0)</f>
        <v>0</v>
      </c>
      <c r="AA27" s="30">
        <f>SUM(AA21:AA26)</f>
        <v>-16491016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52754863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32071855</v>
      </c>
      <c r="X38" s="2">
        <f t="shared" si="3"/>
        <v>31734229</v>
      </c>
      <c r="Y38" s="2">
        <f t="shared" si="3"/>
        <v>337626</v>
      </c>
      <c r="Z38" s="34">
        <f>+IF(X38&lt;&gt;0,+(Y38/X38)*100,0)</f>
        <v>1.0639174501450783</v>
      </c>
      <c r="AA38" s="35">
        <f>+AA17+AA27+AA36</f>
        <v>52754863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32071855</v>
      </c>
      <c r="M39" s="2">
        <f>+L40+M60</f>
        <v>32071855</v>
      </c>
      <c r="N39" s="2">
        <f>+K39</f>
        <v>32071855</v>
      </c>
      <c r="O39" s="2">
        <f>+M40+O60</f>
        <v>32071855</v>
      </c>
      <c r="P39" s="2">
        <f>+O40+P60</f>
        <v>32071855</v>
      </c>
      <c r="Q39" s="2">
        <f>+P40+Q60</f>
        <v>32071855</v>
      </c>
      <c r="R39" s="2">
        <f>+O39</f>
        <v>32071855</v>
      </c>
      <c r="S39" s="2">
        <f>+Q40+S60</f>
        <v>32071855</v>
      </c>
      <c r="T39" s="2">
        <f>+S40+T60</f>
        <v>32071855</v>
      </c>
      <c r="U39" s="2">
        <f>+T40+U60</f>
        <v>32071855</v>
      </c>
      <c r="V39" s="2">
        <f>+S39</f>
        <v>32071855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52754863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32071855</v>
      </c>
      <c r="L40" s="45">
        <f t="shared" si="4"/>
        <v>32071855</v>
      </c>
      <c r="M40" s="45">
        <f t="shared" si="4"/>
        <v>32071855</v>
      </c>
      <c r="N40" s="45">
        <f>+M40</f>
        <v>32071855</v>
      </c>
      <c r="O40" s="45">
        <f t="shared" si="4"/>
        <v>32071855</v>
      </c>
      <c r="P40" s="45">
        <f t="shared" si="4"/>
        <v>32071855</v>
      </c>
      <c r="Q40" s="45">
        <f t="shared" si="4"/>
        <v>32071855</v>
      </c>
      <c r="R40" s="45">
        <f>+Q40</f>
        <v>32071855</v>
      </c>
      <c r="S40" s="45">
        <f t="shared" si="4"/>
        <v>32071855</v>
      </c>
      <c r="T40" s="45">
        <f t="shared" si="4"/>
        <v>32071855</v>
      </c>
      <c r="U40" s="45">
        <f t="shared" si="4"/>
        <v>32071855</v>
      </c>
      <c r="V40" s="45">
        <f>+U40</f>
        <v>32071855</v>
      </c>
      <c r="W40" s="45">
        <f>+V40</f>
        <v>32071855</v>
      </c>
      <c r="X40" s="45">
        <f t="shared" si="4"/>
        <v>31734229</v>
      </c>
      <c r="Y40" s="45">
        <f t="shared" si="4"/>
        <v>337626</v>
      </c>
      <c r="Z40" s="46">
        <f>+IF(X40&lt;&gt;0,+(Y40/X40)*100,0)</f>
        <v>1.0639174501450783</v>
      </c>
      <c r="AA40" s="47">
        <f t="shared" si="4"/>
        <v>52754863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5434747</v>
      </c>
      <c r="G7" s="20">
        <v>318376</v>
      </c>
      <c r="H7" s="20">
        <v>211416</v>
      </c>
      <c r="I7" s="20">
        <v>128124</v>
      </c>
      <c r="J7" s="20">
        <v>657916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657916</v>
      </c>
      <c r="X7" s="20">
        <v>1542543</v>
      </c>
      <c r="Y7" s="20">
        <v>-884627</v>
      </c>
      <c r="Z7" s="21">
        <v>-57.348611999795139</v>
      </c>
      <c r="AA7" s="22">
        <v>5434747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336168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74061</v>
      </c>
      <c r="Y9" s="20">
        <v>252064</v>
      </c>
      <c r="Z9" s="21">
        <v>340.34647115215836</v>
      </c>
      <c r="AA9" s="22">
        <v>336168</v>
      </c>
    </row>
    <row r="10" spans="1:27" ht="13.5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2000004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500001</v>
      </c>
      <c r="Y10" s="20">
        <v>1499999</v>
      </c>
      <c r="Z10" s="21">
        <v>299.9992000016</v>
      </c>
      <c r="AA10" s="22">
        <v>2000004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-4529976</v>
      </c>
      <c r="G14" s="20">
        <v>-58281</v>
      </c>
      <c r="H14" s="20">
        <v>-102178</v>
      </c>
      <c r="I14" s="20">
        <v>-92148</v>
      </c>
      <c r="J14" s="20">
        <v>-252607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-252607</v>
      </c>
      <c r="X14" s="20">
        <v>-932830</v>
      </c>
      <c r="Y14" s="20">
        <v>680223</v>
      </c>
      <c r="Z14" s="21">
        <v>-72.920360623050286</v>
      </c>
      <c r="AA14" s="22">
        <v>-4529976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3240943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2731434</v>
      </c>
      <c r="X17" s="28">
        <f t="shared" si="0"/>
        <v>1183775</v>
      </c>
      <c r="Y17" s="28">
        <f t="shared" si="0"/>
        <v>1547659</v>
      </c>
      <c r="Z17" s="29">
        <f>+IF(X17&lt;&gt;0,+(Y17/X17)*100,0)</f>
        <v>130.73928744905069</v>
      </c>
      <c r="AA17" s="30">
        <f>SUM(AA6:AA16)</f>
        <v>3240943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-7339523</v>
      </c>
      <c r="G26" s="20"/>
      <c r="H26" s="20">
        <v>-114965</v>
      </c>
      <c r="I26" s="20"/>
      <c r="J26" s="20">
        <v>-114965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-114965</v>
      </c>
      <c r="X26" s="20">
        <v>-2110113</v>
      </c>
      <c r="Y26" s="20">
        <v>1995148</v>
      </c>
      <c r="Z26" s="21">
        <v>-94.551713581215793</v>
      </c>
      <c r="AA26" s="22">
        <v>-7339523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-7339523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-114965</v>
      </c>
      <c r="X27" s="28">
        <f t="shared" si="1"/>
        <v>-2110113</v>
      </c>
      <c r="Y27" s="28">
        <f t="shared" si="1"/>
        <v>1995148</v>
      </c>
      <c r="Z27" s="29">
        <f>+IF(X27&lt;&gt;0,+(Y27/X27)*100,0)</f>
        <v>-94.551713581215793</v>
      </c>
      <c r="AA27" s="30">
        <f>SUM(AA21:AA26)</f>
        <v>-7339523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-4098580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2616469</v>
      </c>
      <c r="X38" s="2">
        <f t="shared" si="3"/>
        <v>-926338</v>
      </c>
      <c r="Y38" s="2">
        <f t="shared" si="3"/>
        <v>3542807</v>
      </c>
      <c r="Z38" s="34">
        <f>+IF(X38&lt;&gt;0,+(Y38/X38)*100,0)</f>
        <v>-382.45294913951494</v>
      </c>
      <c r="AA38" s="35">
        <f>+AA17+AA27+AA36</f>
        <v>-4098580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2616469</v>
      </c>
      <c r="M39" s="2">
        <f>+L40+M60</f>
        <v>2616469</v>
      </c>
      <c r="N39" s="2">
        <f>+K39</f>
        <v>2616469</v>
      </c>
      <c r="O39" s="2">
        <f>+M40+O60</f>
        <v>2616469</v>
      </c>
      <c r="P39" s="2">
        <f>+O40+P60</f>
        <v>2616469</v>
      </c>
      <c r="Q39" s="2">
        <f>+P40+Q60</f>
        <v>2616469</v>
      </c>
      <c r="R39" s="2">
        <f>+O39</f>
        <v>2616469</v>
      </c>
      <c r="S39" s="2">
        <f>+Q40+S60</f>
        <v>2616469</v>
      </c>
      <c r="T39" s="2">
        <f>+S40+T60</f>
        <v>2616469</v>
      </c>
      <c r="U39" s="2">
        <f>+T40+U60</f>
        <v>2616469</v>
      </c>
      <c r="V39" s="2">
        <f>+S39</f>
        <v>2616469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-4098580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2616469</v>
      </c>
      <c r="L40" s="45">
        <f t="shared" si="4"/>
        <v>2616469</v>
      </c>
      <c r="M40" s="45">
        <f t="shared" si="4"/>
        <v>2616469</v>
      </c>
      <c r="N40" s="45">
        <f>+M40</f>
        <v>2616469</v>
      </c>
      <c r="O40" s="45">
        <f t="shared" si="4"/>
        <v>2616469</v>
      </c>
      <c r="P40" s="45">
        <f t="shared" si="4"/>
        <v>2616469</v>
      </c>
      <c r="Q40" s="45">
        <f t="shared" si="4"/>
        <v>2616469</v>
      </c>
      <c r="R40" s="45">
        <f>+Q40</f>
        <v>2616469</v>
      </c>
      <c r="S40" s="45">
        <f t="shared" si="4"/>
        <v>2616469</v>
      </c>
      <c r="T40" s="45">
        <f t="shared" si="4"/>
        <v>2616469</v>
      </c>
      <c r="U40" s="45">
        <f t="shared" si="4"/>
        <v>2616469</v>
      </c>
      <c r="V40" s="45">
        <f>+U40</f>
        <v>2616469</v>
      </c>
      <c r="W40" s="45">
        <f>+V40</f>
        <v>2616469</v>
      </c>
      <c r="X40" s="45">
        <f t="shared" si="4"/>
        <v>-926338</v>
      </c>
      <c r="Y40" s="45">
        <f t="shared" si="4"/>
        <v>3542807</v>
      </c>
      <c r="Z40" s="46">
        <f>+IF(X40&lt;&gt;0,+(Y40/X40)*100,0)</f>
        <v>-382.45294913951494</v>
      </c>
      <c r="AA40" s="47">
        <f t="shared" si="4"/>
        <v>-4098580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4300579</v>
      </c>
      <c r="G7" s="20">
        <v>288320</v>
      </c>
      <c r="H7" s="20">
        <v>302020</v>
      </c>
      <c r="I7" s="20">
        <v>322864</v>
      </c>
      <c r="J7" s="20">
        <v>913204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913204</v>
      </c>
      <c r="X7" s="20">
        <v>3036879</v>
      </c>
      <c r="Y7" s="20">
        <v>-2123675</v>
      </c>
      <c r="Z7" s="21">
        <v>-69.929523039936726</v>
      </c>
      <c r="AA7" s="22">
        <v>4300579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16000000</v>
      </c>
      <c r="G10" s="20">
        <v>4200000</v>
      </c>
      <c r="H10" s="20"/>
      <c r="I10" s="20"/>
      <c r="J10" s="20">
        <v>4200000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4200000</v>
      </c>
      <c r="X10" s="20">
        <v>3999999</v>
      </c>
      <c r="Y10" s="20">
        <v>200001</v>
      </c>
      <c r="Z10" s="21">
        <v>5.0000262500065622</v>
      </c>
      <c r="AA10" s="22">
        <v>16000000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488325</v>
      </c>
      <c r="G11" s="20">
        <v>388</v>
      </c>
      <c r="H11" s="20">
        <v>180</v>
      </c>
      <c r="I11" s="20">
        <v>1011</v>
      </c>
      <c r="J11" s="20">
        <v>1579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1579</v>
      </c>
      <c r="X11" s="20">
        <v>122079</v>
      </c>
      <c r="Y11" s="20">
        <v>-120500</v>
      </c>
      <c r="Z11" s="21">
        <v>-98.706575250452573</v>
      </c>
      <c r="AA11" s="22">
        <v>488325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-3345309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-674912</v>
      </c>
      <c r="Y14" s="20">
        <v>674912</v>
      </c>
      <c r="Z14" s="21">
        <v>-100</v>
      </c>
      <c r="AA14" s="22">
        <v>-3345309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17443595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5114783</v>
      </c>
      <c r="X17" s="28">
        <f t="shared" si="0"/>
        <v>6484045</v>
      </c>
      <c r="Y17" s="28">
        <f t="shared" si="0"/>
        <v>-1369262</v>
      </c>
      <c r="Z17" s="29">
        <f>+IF(X17&lt;&gt;0,+(Y17/X17)*100,0)</f>
        <v>-21.117404336336346</v>
      </c>
      <c r="AA17" s="30">
        <f>SUM(AA6:AA16)</f>
        <v>17443595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-15051037</v>
      </c>
      <c r="G26" s="20"/>
      <c r="H26" s="20"/>
      <c r="I26" s="20">
        <v>-1188301</v>
      </c>
      <c r="J26" s="20">
        <v>-1188301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-1188301</v>
      </c>
      <c r="X26" s="20">
        <v>-984783</v>
      </c>
      <c r="Y26" s="20">
        <v>-203518</v>
      </c>
      <c r="Z26" s="21">
        <v>20.666278763951045</v>
      </c>
      <c r="AA26" s="22">
        <v>-15051037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-15051037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-1188301</v>
      </c>
      <c r="X27" s="28">
        <f t="shared" si="1"/>
        <v>-984783</v>
      </c>
      <c r="Y27" s="28">
        <f t="shared" si="1"/>
        <v>-203518</v>
      </c>
      <c r="Z27" s="29">
        <f>+IF(X27&lt;&gt;0,+(Y27/X27)*100,0)</f>
        <v>20.666278763951045</v>
      </c>
      <c r="AA27" s="30">
        <f>SUM(AA21:AA26)</f>
        <v>-15051037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2392558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3926482</v>
      </c>
      <c r="X38" s="2">
        <f t="shared" si="3"/>
        <v>5499262</v>
      </c>
      <c r="Y38" s="2">
        <f t="shared" si="3"/>
        <v>-1572780</v>
      </c>
      <c r="Z38" s="34">
        <f>+IF(X38&lt;&gt;0,+(Y38/X38)*100,0)</f>
        <v>-28.59983757820595</v>
      </c>
      <c r="AA38" s="35">
        <f>+AA17+AA27+AA36</f>
        <v>2392558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3926482</v>
      </c>
      <c r="M39" s="2">
        <f>+L40+M60</f>
        <v>3926482</v>
      </c>
      <c r="N39" s="2">
        <f>+K39</f>
        <v>3926482</v>
      </c>
      <c r="O39" s="2">
        <f>+M40+O60</f>
        <v>3926482</v>
      </c>
      <c r="P39" s="2">
        <f>+O40+P60</f>
        <v>3926482</v>
      </c>
      <c r="Q39" s="2">
        <f>+P40+Q60</f>
        <v>3926482</v>
      </c>
      <c r="R39" s="2">
        <f>+O39</f>
        <v>3926482</v>
      </c>
      <c r="S39" s="2">
        <f>+Q40+S60</f>
        <v>3926482</v>
      </c>
      <c r="T39" s="2">
        <f>+S40+T60</f>
        <v>3926482</v>
      </c>
      <c r="U39" s="2">
        <f>+T40+U60</f>
        <v>3926482</v>
      </c>
      <c r="V39" s="2">
        <f>+S39</f>
        <v>3926482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2392558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3926482</v>
      </c>
      <c r="L40" s="45">
        <f t="shared" si="4"/>
        <v>3926482</v>
      </c>
      <c r="M40" s="45">
        <f t="shared" si="4"/>
        <v>3926482</v>
      </c>
      <c r="N40" s="45">
        <f>+M40</f>
        <v>3926482</v>
      </c>
      <c r="O40" s="45">
        <f t="shared" si="4"/>
        <v>3926482</v>
      </c>
      <c r="P40" s="45">
        <f t="shared" si="4"/>
        <v>3926482</v>
      </c>
      <c r="Q40" s="45">
        <f t="shared" si="4"/>
        <v>3926482</v>
      </c>
      <c r="R40" s="45">
        <f>+Q40</f>
        <v>3926482</v>
      </c>
      <c r="S40" s="45">
        <f t="shared" si="4"/>
        <v>3926482</v>
      </c>
      <c r="T40" s="45">
        <f t="shared" si="4"/>
        <v>3926482</v>
      </c>
      <c r="U40" s="45">
        <f t="shared" si="4"/>
        <v>3926482</v>
      </c>
      <c r="V40" s="45">
        <f>+U40</f>
        <v>3926482</v>
      </c>
      <c r="W40" s="45">
        <f>+V40</f>
        <v>3926482</v>
      </c>
      <c r="X40" s="45">
        <f t="shared" si="4"/>
        <v>5499262</v>
      </c>
      <c r="Y40" s="45">
        <f t="shared" si="4"/>
        <v>-1572780</v>
      </c>
      <c r="Z40" s="46">
        <f>+IF(X40&lt;&gt;0,+(Y40/X40)*100,0)</f>
        <v>-28.59983757820595</v>
      </c>
      <c r="AA40" s="47">
        <f t="shared" si="4"/>
        <v>2392558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BA4D34-7FE3-46C4-9A1B-EF2E8E327A23}"/>
</file>

<file path=customXml/itemProps2.xml><?xml version="1.0" encoding="utf-8"?>
<ds:datastoreItem xmlns:ds="http://schemas.openxmlformats.org/officeDocument/2006/customXml" ds:itemID="{072BB0C9-B036-4EBD-9B64-A4EAB08C6104}"/>
</file>

<file path=customXml/itemProps3.xml><?xml version="1.0" encoding="utf-8"?>
<ds:datastoreItem xmlns:ds="http://schemas.openxmlformats.org/officeDocument/2006/customXml" ds:itemID="{D149E996-31EE-4866-8927-F2BEC6334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2024-11-11T14:04:56Z</dcterms:created>
  <dcterms:modified xsi:type="dcterms:W3CDTF">2024-11-11T14:18:43Z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